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1e0862145ad3b351/Escritorio/TG María José/"/>
    </mc:Choice>
  </mc:AlternateContent>
  <xr:revisionPtr revIDLastSave="0" documentId="8_{0A641830-E0F7-41C0-8114-1E1A1C2ABD99}" xr6:coauthVersionLast="47" xr6:coauthVersionMax="47" xr10:uidLastSave="{00000000-0000-0000-0000-000000000000}"/>
  <bookViews>
    <workbookView xWindow="-120" yWindow="-120" windowWidth="20730" windowHeight="11040" xr2:uid="{B86D8680-F2AB-419F-A813-0E1A60304412}"/>
  </bookViews>
  <sheets>
    <sheet name="Hoja1" sheetId="1" r:id="rId1"/>
    <sheet name="Hoja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2" l="1"/>
  <c r="C54" i="2"/>
  <c r="C42" i="2"/>
  <c r="C54" i="1"/>
  <c r="C42" i="1"/>
  <c r="B2" i="1"/>
</calcChain>
</file>

<file path=xl/sharedStrings.xml><?xml version="1.0" encoding="utf-8"?>
<sst xmlns="http://schemas.openxmlformats.org/spreadsheetml/2006/main" count="109" uniqueCount="100">
  <si>
    <t>Ecopetrol</t>
  </si>
  <si>
    <t>Fecha,</t>
  </si>
  <si>
    <t>01.12.2021,</t>
  </si>
  <si>
    <t>01.11.2021,</t>
  </si>
  <si>
    <t>01.10.2021,</t>
  </si>
  <si>
    <t>01.09.2021,</t>
  </si>
  <si>
    <t>01.08.2021,</t>
  </si>
  <si>
    <t>01.07.2021,</t>
  </si>
  <si>
    <t>01.06.2021,</t>
  </si>
  <si>
    <t>01.05.2021,</t>
  </si>
  <si>
    <t>01.04.2021,</t>
  </si>
  <si>
    <t>01.03.2021,</t>
  </si>
  <si>
    <t>01.02.2021,</t>
  </si>
  <si>
    <t>01.01.2021,</t>
  </si>
  <si>
    <t>01.12.2020,</t>
  </si>
  <si>
    <t>01.11.2020,</t>
  </si>
  <si>
    <t>01.10.2020,</t>
  </si>
  <si>
    <t>01.09.2020,</t>
  </si>
  <si>
    <t>01.08.2020,</t>
  </si>
  <si>
    <t>01.07.2020,</t>
  </si>
  <si>
    <t>01.06.2020,</t>
  </si>
  <si>
    <t>01.05.2020,</t>
  </si>
  <si>
    <t>01.04.2020,</t>
  </si>
  <si>
    <t>01.03.2020,</t>
  </si>
  <si>
    <t>01.02.2020,</t>
  </si>
  <si>
    <t>01.01.2020,</t>
  </si>
  <si>
    <t>01.12.2019,</t>
  </si>
  <si>
    <t>01.11.2019,</t>
  </si>
  <si>
    <t>01.10.2019,</t>
  </si>
  <si>
    <t>01.09.2019,</t>
  </si>
  <si>
    <t>01.08.2019,</t>
  </si>
  <si>
    <t>01.07.2019,</t>
  </si>
  <si>
    <t>01.06.2019,</t>
  </si>
  <si>
    <t>01.05.2019,</t>
  </si>
  <si>
    <t>01.04.2019,</t>
  </si>
  <si>
    <t>01.03.2019,</t>
  </si>
  <si>
    <t>01.02.2019,</t>
  </si>
  <si>
    <t>01.01.2019,</t>
  </si>
  <si>
    <t>01.12.2018,</t>
  </si>
  <si>
    <t>01.11.2018,</t>
  </si>
  <si>
    <t>01.10.2018,</t>
  </si>
  <si>
    <t>01.09.2018,</t>
  </si>
  <si>
    <t>01.08.2018,</t>
  </si>
  <si>
    <t>01.07.2018,</t>
  </si>
  <si>
    <t>01.06.2018,</t>
  </si>
  <si>
    <t>01.05.2018,</t>
  </si>
  <si>
    <t>01.04.2018,</t>
  </si>
  <si>
    <t>01.03.2018,</t>
  </si>
  <si>
    <t>01.02.2018,</t>
  </si>
  <si>
    <t>01.01.2018,</t>
  </si>
  <si>
    <t>01.12.2017,</t>
  </si>
  <si>
    <t>01.11.2017,</t>
  </si>
  <si>
    <t>01.10.2017,</t>
  </si>
  <si>
    <t>01.09.2017,</t>
  </si>
  <si>
    <t>01.08.2017,</t>
  </si>
  <si>
    <t>01.07.2017,</t>
  </si>
  <si>
    <t>01.06.2017,</t>
  </si>
  <si>
    <t>01.05.2017,</t>
  </si>
  <si>
    <t>01.04.2017,</t>
  </si>
  <si>
    <t>01.03.2017,</t>
  </si>
  <si>
    <t>01.02.2017,</t>
  </si>
  <si>
    <t>01.01.2017,</t>
  </si>
  <si>
    <t>01.12.2016,</t>
  </si>
  <si>
    <t>01.11.2016,</t>
  </si>
  <si>
    <t>01.10.2016,</t>
  </si>
  <si>
    <t>01.09.2016,</t>
  </si>
  <si>
    <t>01.08.2016,</t>
  </si>
  <si>
    <t>01.07.2016,</t>
  </si>
  <si>
    <t>01.06.2016,</t>
  </si>
  <si>
    <t>01.05.2016,</t>
  </si>
  <si>
    <t>01.04.2016,</t>
  </si>
  <si>
    <t>01.03.2016,</t>
  </si>
  <si>
    <t>01.02.2016,</t>
  </si>
  <si>
    <t>01.01.2016,</t>
  </si>
  <si>
    <t>01.12.2015,</t>
  </si>
  <si>
    <t>01.11.2015,</t>
  </si>
  <si>
    <t>01.10.2015,</t>
  </si>
  <si>
    <t>01.09.2015,</t>
  </si>
  <si>
    <t>01.08.2015,</t>
  </si>
  <si>
    <t>01.07.2015,</t>
  </si>
  <si>
    <t>01.06.2015,</t>
  </si>
  <si>
    <t>01.05.2015,</t>
  </si>
  <si>
    <t>01.04.2015,</t>
  </si>
  <si>
    <t>01.03.2015,</t>
  </si>
  <si>
    <t>01.02.2015,</t>
  </si>
  <si>
    <t>01.01.2015,</t>
  </si>
  <si>
    <t>Tecnoglass</t>
  </si>
  <si>
    <t xml:space="preserve">Geopark </t>
  </si>
  <si>
    <t>Bancolombia</t>
  </si>
  <si>
    <t>Grupo aval</t>
  </si>
  <si>
    <t>Stryve foods</t>
  </si>
  <si>
    <t>Tower One Wireless</t>
  </si>
  <si>
    <t>Goff Corp</t>
  </si>
  <si>
    <t>Blueberries   medical</t>
  </si>
  <si>
    <t>Baken Energy</t>
  </si>
  <si>
    <t>Inversiones sura</t>
  </si>
  <si>
    <t>IESFY</t>
  </si>
  <si>
    <t>Argos</t>
  </si>
  <si>
    <t>nutresa</t>
  </si>
  <si>
    <t>Fecha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</si>
</sst>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s-CO"/>
              <a:t>Volumen de negociacion 2021-2015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Hoja2!$B$1</c:f>
              <c:strCache>
                <c:ptCount val="1"/>
                <c:pt idx="0">
                  <c:v>Ecopetrol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Hoja2!$A$2:$A$85</c:f>
              <c:numCache>
                <c:formatCode>General</c:formatCode>
                <c:ptCount val="84"/>
                <c:pt idx="0">
                  <c:v>2021</c:v>
                </c:pt>
                <c:pt idx="1">
                  <c:v>2021</c:v>
                </c:pt>
                <c:pt idx="2">
                  <c:v>2021</c:v>
                </c:pt>
                <c:pt idx="3">
                  <c:v>2021</c:v>
                </c:pt>
                <c:pt idx="4">
                  <c:v>2021</c:v>
                </c:pt>
                <c:pt idx="5">
                  <c:v>2021</c:v>
                </c:pt>
                <c:pt idx="6">
                  <c:v>2021</c:v>
                </c:pt>
                <c:pt idx="7">
                  <c:v>2021</c:v>
                </c:pt>
                <c:pt idx="8">
                  <c:v>2021</c:v>
                </c:pt>
                <c:pt idx="9">
                  <c:v>2021</c:v>
                </c:pt>
                <c:pt idx="10">
                  <c:v>2021</c:v>
                </c:pt>
                <c:pt idx="11">
                  <c:v>2021</c:v>
                </c:pt>
                <c:pt idx="12">
                  <c:v>2020</c:v>
                </c:pt>
                <c:pt idx="13">
                  <c:v>2020</c:v>
                </c:pt>
                <c:pt idx="14">
                  <c:v>2020</c:v>
                </c:pt>
                <c:pt idx="15">
                  <c:v>2020</c:v>
                </c:pt>
                <c:pt idx="16">
                  <c:v>2020</c:v>
                </c:pt>
                <c:pt idx="17">
                  <c:v>2020</c:v>
                </c:pt>
                <c:pt idx="18">
                  <c:v>2020</c:v>
                </c:pt>
                <c:pt idx="19">
                  <c:v>2020</c:v>
                </c:pt>
                <c:pt idx="20">
                  <c:v>2020</c:v>
                </c:pt>
                <c:pt idx="21">
                  <c:v>2020</c:v>
                </c:pt>
                <c:pt idx="22">
                  <c:v>2020</c:v>
                </c:pt>
                <c:pt idx="23">
                  <c:v>2020</c:v>
                </c:pt>
                <c:pt idx="24">
                  <c:v>2019</c:v>
                </c:pt>
                <c:pt idx="25">
                  <c:v>2019</c:v>
                </c:pt>
                <c:pt idx="26">
                  <c:v>2019</c:v>
                </c:pt>
                <c:pt idx="27">
                  <c:v>2019</c:v>
                </c:pt>
                <c:pt idx="28">
                  <c:v>2019</c:v>
                </c:pt>
                <c:pt idx="29">
                  <c:v>2019</c:v>
                </c:pt>
                <c:pt idx="30">
                  <c:v>2019</c:v>
                </c:pt>
                <c:pt idx="31">
                  <c:v>2019</c:v>
                </c:pt>
                <c:pt idx="32">
                  <c:v>2019</c:v>
                </c:pt>
                <c:pt idx="33">
                  <c:v>2019</c:v>
                </c:pt>
                <c:pt idx="34">
                  <c:v>2019</c:v>
                </c:pt>
                <c:pt idx="35">
                  <c:v>2018</c:v>
                </c:pt>
                <c:pt idx="36">
                  <c:v>2018</c:v>
                </c:pt>
                <c:pt idx="37">
                  <c:v>2018</c:v>
                </c:pt>
                <c:pt idx="38">
                  <c:v>2018</c:v>
                </c:pt>
                <c:pt idx="39">
                  <c:v>2018</c:v>
                </c:pt>
                <c:pt idx="40">
                  <c:v>2018</c:v>
                </c:pt>
                <c:pt idx="41">
                  <c:v>2018</c:v>
                </c:pt>
                <c:pt idx="42">
                  <c:v>2018</c:v>
                </c:pt>
                <c:pt idx="43">
                  <c:v>2018</c:v>
                </c:pt>
                <c:pt idx="44">
                  <c:v>2018</c:v>
                </c:pt>
                <c:pt idx="45">
                  <c:v>2018</c:v>
                </c:pt>
                <c:pt idx="46">
                  <c:v>2018</c:v>
                </c:pt>
                <c:pt idx="47">
                  <c:v>2018</c:v>
                </c:pt>
                <c:pt idx="48">
                  <c:v>2017</c:v>
                </c:pt>
                <c:pt idx="49">
                  <c:v>2017</c:v>
                </c:pt>
                <c:pt idx="50">
                  <c:v>2017</c:v>
                </c:pt>
                <c:pt idx="51">
                  <c:v>2017</c:v>
                </c:pt>
                <c:pt idx="52">
                  <c:v>2017</c:v>
                </c:pt>
                <c:pt idx="53">
                  <c:v>2017</c:v>
                </c:pt>
                <c:pt idx="54">
                  <c:v>2017</c:v>
                </c:pt>
                <c:pt idx="55">
                  <c:v>2017</c:v>
                </c:pt>
                <c:pt idx="56">
                  <c:v>2017</c:v>
                </c:pt>
                <c:pt idx="57">
                  <c:v>2017</c:v>
                </c:pt>
                <c:pt idx="58">
                  <c:v>2017</c:v>
                </c:pt>
                <c:pt idx="59">
                  <c:v>2017</c:v>
                </c:pt>
                <c:pt idx="60">
                  <c:v>2016</c:v>
                </c:pt>
                <c:pt idx="61">
                  <c:v>2016</c:v>
                </c:pt>
                <c:pt idx="62">
                  <c:v>2016</c:v>
                </c:pt>
                <c:pt idx="63">
                  <c:v>2016</c:v>
                </c:pt>
                <c:pt idx="64">
                  <c:v>2016</c:v>
                </c:pt>
                <c:pt idx="65">
                  <c:v>2016</c:v>
                </c:pt>
                <c:pt idx="66">
                  <c:v>2016</c:v>
                </c:pt>
                <c:pt idx="67">
                  <c:v>2016</c:v>
                </c:pt>
                <c:pt idx="68">
                  <c:v>2016</c:v>
                </c:pt>
                <c:pt idx="69">
                  <c:v>2016</c:v>
                </c:pt>
                <c:pt idx="70">
                  <c:v>2016</c:v>
                </c:pt>
                <c:pt idx="71">
                  <c:v>2016</c:v>
                </c:pt>
                <c:pt idx="72">
                  <c:v>2015</c:v>
                </c:pt>
                <c:pt idx="73">
                  <c:v>2015</c:v>
                </c:pt>
                <c:pt idx="74">
                  <c:v>2015</c:v>
                </c:pt>
                <c:pt idx="75">
                  <c:v>2015</c:v>
                </c:pt>
                <c:pt idx="76">
                  <c:v>2015</c:v>
                </c:pt>
                <c:pt idx="77">
                  <c:v>2015</c:v>
                </c:pt>
                <c:pt idx="78">
                  <c:v>2015</c:v>
                </c:pt>
                <c:pt idx="79">
                  <c:v>2015</c:v>
                </c:pt>
                <c:pt idx="80">
                  <c:v>2015</c:v>
                </c:pt>
                <c:pt idx="81">
                  <c:v>2015</c:v>
                </c:pt>
                <c:pt idx="82">
                  <c:v>2015</c:v>
                </c:pt>
                <c:pt idx="83">
                  <c:v>2015</c:v>
                </c:pt>
              </c:numCache>
            </c:numRef>
          </c:cat>
          <c:val>
            <c:numRef>
              <c:f>Hoja2!$B$2:$B$86</c:f>
              <c:numCache>
                <c:formatCode>General</c:formatCode>
                <c:ptCount val="85"/>
                <c:pt idx="0">
                  <c:v>13710</c:v>
                </c:pt>
                <c:pt idx="1">
                  <c:v>16450</c:v>
                </c:pt>
                <c:pt idx="2">
                  <c:v>14570</c:v>
                </c:pt>
                <c:pt idx="3">
                  <c:v>19270</c:v>
                </c:pt>
                <c:pt idx="4">
                  <c:v>20970</c:v>
                </c:pt>
                <c:pt idx="5">
                  <c:v>18090</c:v>
                </c:pt>
                <c:pt idx="6">
                  <c:v>22290</c:v>
                </c:pt>
                <c:pt idx="7">
                  <c:v>20860</c:v>
                </c:pt>
                <c:pt idx="8">
                  <c:v>19270</c:v>
                </c:pt>
                <c:pt idx="9">
                  <c:v>29150</c:v>
                </c:pt>
                <c:pt idx="10">
                  <c:v>24220</c:v>
                </c:pt>
                <c:pt idx="11">
                  <c:v>20620</c:v>
                </c:pt>
                <c:pt idx="12">
                  <c:v>20920</c:v>
                </c:pt>
                <c:pt idx="13">
                  <c:v>23340</c:v>
                </c:pt>
                <c:pt idx="14">
                  <c:v>20290</c:v>
                </c:pt>
                <c:pt idx="15">
                  <c:v>25810</c:v>
                </c:pt>
                <c:pt idx="16">
                  <c:v>19290</c:v>
                </c:pt>
                <c:pt idx="17">
                  <c:v>18160</c:v>
                </c:pt>
                <c:pt idx="18">
                  <c:v>20760</c:v>
                </c:pt>
                <c:pt idx="19">
                  <c:v>25510</c:v>
                </c:pt>
                <c:pt idx="20">
                  <c:v>32840</c:v>
                </c:pt>
                <c:pt idx="21">
                  <c:v>38960</c:v>
                </c:pt>
                <c:pt idx="22">
                  <c:v>18050</c:v>
                </c:pt>
                <c:pt idx="23">
                  <c:v>12410</c:v>
                </c:pt>
                <c:pt idx="24">
                  <c:v>10170</c:v>
                </c:pt>
                <c:pt idx="25">
                  <c:v>8109.9999999999991</c:v>
                </c:pt>
                <c:pt idx="26">
                  <c:v>11720</c:v>
                </c:pt>
                <c:pt idx="27">
                  <c:v>12130</c:v>
                </c:pt>
                <c:pt idx="28">
                  <c:v>15370</c:v>
                </c:pt>
                <c:pt idx="29">
                  <c:v>11480</c:v>
                </c:pt>
                <c:pt idx="30">
                  <c:v>12540</c:v>
                </c:pt>
                <c:pt idx="31">
                  <c:v>18180</c:v>
                </c:pt>
                <c:pt idx="32">
                  <c:v>19300</c:v>
                </c:pt>
                <c:pt idx="33">
                  <c:v>18220</c:v>
                </c:pt>
                <c:pt idx="34">
                  <c:v>16830</c:v>
                </c:pt>
                <c:pt idx="35">
                  <c:v>19240</c:v>
                </c:pt>
                <c:pt idx="36">
                  <c:v>19770</c:v>
                </c:pt>
                <c:pt idx="37">
                  <c:v>30680</c:v>
                </c:pt>
                <c:pt idx="38">
                  <c:v>31730</c:v>
                </c:pt>
                <c:pt idx="39">
                  <c:v>25040</c:v>
                </c:pt>
                <c:pt idx="40">
                  <c:v>19900</c:v>
                </c:pt>
                <c:pt idx="41">
                  <c:v>18490</c:v>
                </c:pt>
                <c:pt idx="42">
                  <c:v>27480</c:v>
                </c:pt>
                <c:pt idx="43">
                  <c:v>32340.000000000004</c:v>
                </c:pt>
                <c:pt idx="44">
                  <c:v>34640</c:v>
                </c:pt>
                <c:pt idx="45">
                  <c:v>28160</c:v>
                </c:pt>
                <c:pt idx="46">
                  <c:v>34760</c:v>
                </c:pt>
                <c:pt idx="47">
                  <c:v>44010</c:v>
                </c:pt>
                <c:pt idx="48">
                  <c:v>18420</c:v>
                </c:pt>
                <c:pt idx="49">
                  <c:v>32650</c:v>
                </c:pt>
                <c:pt idx="50">
                  <c:v>23050</c:v>
                </c:pt>
                <c:pt idx="51">
                  <c:v>14500</c:v>
                </c:pt>
                <c:pt idx="52">
                  <c:v>17260</c:v>
                </c:pt>
                <c:pt idx="53">
                  <c:v>15630</c:v>
                </c:pt>
                <c:pt idx="54">
                  <c:v>22900</c:v>
                </c:pt>
                <c:pt idx="55">
                  <c:v>29310</c:v>
                </c:pt>
                <c:pt idx="56">
                  <c:v>23010</c:v>
                </c:pt>
                <c:pt idx="57">
                  <c:v>20230</c:v>
                </c:pt>
                <c:pt idx="58">
                  <c:v>21240</c:v>
                </c:pt>
                <c:pt idx="59">
                  <c:v>19680</c:v>
                </c:pt>
                <c:pt idx="60">
                  <c:v>18190</c:v>
                </c:pt>
                <c:pt idx="61">
                  <c:v>21900</c:v>
                </c:pt>
                <c:pt idx="62">
                  <c:v>18300</c:v>
                </c:pt>
                <c:pt idx="63">
                  <c:v>21000</c:v>
                </c:pt>
                <c:pt idx="64">
                  <c:v>18820</c:v>
                </c:pt>
                <c:pt idx="65">
                  <c:v>18700</c:v>
                </c:pt>
                <c:pt idx="66">
                  <c:v>23700</c:v>
                </c:pt>
                <c:pt idx="67">
                  <c:v>25160</c:v>
                </c:pt>
                <c:pt idx="68">
                  <c:v>31640</c:v>
                </c:pt>
                <c:pt idx="69">
                  <c:v>40080</c:v>
                </c:pt>
                <c:pt idx="70">
                  <c:v>31280</c:v>
                </c:pt>
                <c:pt idx="71">
                  <c:v>23780</c:v>
                </c:pt>
                <c:pt idx="72">
                  <c:v>20820</c:v>
                </c:pt>
                <c:pt idx="73">
                  <c:v>18890</c:v>
                </c:pt>
                <c:pt idx="74">
                  <c:v>20260</c:v>
                </c:pt>
                <c:pt idx="75">
                  <c:v>19180</c:v>
                </c:pt>
                <c:pt idx="76">
                  <c:v>19160</c:v>
                </c:pt>
                <c:pt idx="77">
                  <c:v>20290</c:v>
                </c:pt>
                <c:pt idx="78">
                  <c:v>15950</c:v>
                </c:pt>
                <c:pt idx="79">
                  <c:v>17830</c:v>
                </c:pt>
                <c:pt idx="80">
                  <c:v>17200</c:v>
                </c:pt>
                <c:pt idx="81">
                  <c:v>26420</c:v>
                </c:pt>
                <c:pt idx="82">
                  <c:v>18280</c:v>
                </c:pt>
                <c:pt idx="83">
                  <c:v>22160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B88-461D-B554-A7A51A998CC9}"/>
            </c:ext>
          </c:extLst>
        </c:ser>
        <c:ser>
          <c:idx val="2"/>
          <c:order val="2"/>
          <c:tx>
            <c:strRef>
              <c:f>Hoja2!$C$1</c:f>
              <c:strCache>
                <c:ptCount val="1"/>
                <c:pt idx="0">
                  <c:v>Tecnoglass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Hoja2!$A$2:$A$85</c:f>
              <c:numCache>
                <c:formatCode>General</c:formatCode>
                <c:ptCount val="84"/>
                <c:pt idx="0">
                  <c:v>2021</c:v>
                </c:pt>
                <c:pt idx="1">
                  <c:v>2021</c:v>
                </c:pt>
                <c:pt idx="2">
                  <c:v>2021</c:v>
                </c:pt>
                <c:pt idx="3">
                  <c:v>2021</c:v>
                </c:pt>
                <c:pt idx="4">
                  <c:v>2021</c:v>
                </c:pt>
                <c:pt idx="5">
                  <c:v>2021</c:v>
                </c:pt>
                <c:pt idx="6">
                  <c:v>2021</c:v>
                </c:pt>
                <c:pt idx="7">
                  <c:v>2021</c:v>
                </c:pt>
                <c:pt idx="8">
                  <c:v>2021</c:v>
                </c:pt>
                <c:pt idx="9">
                  <c:v>2021</c:v>
                </c:pt>
                <c:pt idx="10">
                  <c:v>2021</c:v>
                </c:pt>
                <c:pt idx="11">
                  <c:v>2021</c:v>
                </c:pt>
                <c:pt idx="12">
                  <c:v>2020</c:v>
                </c:pt>
                <c:pt idx="13">
                  <c:v>2020</c:v>
                </c:pt>
                <c:pt idx="14">
                  <c:v>2020</c:v>
                </c:pt>
                <c:pt idx="15">
                  <c:v>2020</c:v>
                </c:pt>
                <c:pt idx="16">
                  <c:v>2020</c:v>
                </c:pt>
                <c:pt idx="17">
                  <c:v>2020</c:v>
                </c:pt>
                <c:pt idx="18">
                  <c:v>2020</c:v>
                </c:pt>
                <c:pt idx="19">
                  <c:v>2020</c:v>
                </c:pt>
                <c:pt idx="20">
                  <c:v>2020</c:v>
                </c:pt>
                <c:pt idx="21">
                  <c:v>2020</c:v>
                </c:pt>
                <c:pt idx="22">
                  <c:v>2020</c:v>
                </c:pt>
                <c:pt idx="23">
                  <c:v>2020</c:v>
                </c:pt>
                <c:pt idx="24">
                  <c:v>2019</c:v>
                </c:pt>
                <c:pt idx="25">
                  <c:v>2019</c:v>
                </c:pt>
                <c:pt idx="26">
                  <c:v>2019</c:v>
                </c:pt>
                <c:pt idx="27">
                  <c:v>2019</c:v>
                </c:pt>
                <c:pt idx="28">
                  <c:v>2019</c:v>
                </c:pt>
                <c:pt idx="29">
                  <c:v>2019</c:v>
                </c:pt>
                <c:pt idx="30">
                  <c:v>2019</c:v>
                </c:pt>
                <c:pt idx="31">
                  <c:v>2019</c:v>
                </c:pt>
                <c:pt idx="32">
                  <c:v>2019</c:v>
                </c:pt>
                <c:pt idx="33">
                  <c:v>2019</c:v>
                </c:pt>
                <c:pt idx="34">
                  <c:v>2019</c:v>
                </c:pt>
                <c:pt idx="35">
                  <c:v>2018</c:v>
                </c:pt>
                <c:pt idx="36">
                  <c:v>2018</c:v>
                </c:pt>
                <c:pt idx="37">
                  <c:v>2018</c:v>
                </c:pt>
                <c:pt idx="38">
                  <c:v>2018</c:v>
                </c:pt>
                <c:pt idx="39">
                  <c:v>2018</c:v>
                </c:pt>
                <c:pt idx="40">
                  <c:v>2018</c:v>
                </c:pt>
                <c:pt idx="41">
                  <c:v>2018</c:v>
                </c:pt>
                <c:pt idx="42">
                  <c:v>2018</c:v>
                </c:pt>
                <c:pt idx="43">
                  <c:v>2018</c:v>
                </c:pt>
                <c:pt idx="44">
                  <c:v>2018</c:v>
                </c:pt>
                <c:pt idx="45">
                  <c:v>2018</c:v>
                </c:pt>
                <c:pt idx="46">
                  <c:v>2018</c:v>
                </c:pt>
                <c:pt idx="47">
                  <c:v>2018</c:v>
                </c:pt>
                <c:pt idx="48">
                  <c:v>2017</c:v>
                </c:pt>
                <c:pt idx="49">
                  <c:v>2017</c:v>
                </c:pt>
                <c:pt idx="50">
                  <c:v>2017</c:v>
                </c:pt>
                <c:pt idx="51">
                  <c:v>2017</c:v>
                </c:pt>
                <c:pt idx="52">
                  <c:v>2017</c:v>
                </c:pt>
                <c:pt idx="53">
                  <c:v>2017</c:v>
                </c:pt>
                <c:pt idx="54">
                  <c:v>2017</c:v>
                </c:pt>
                <c:pt idx="55">
                  <c:v>2017</c:v>
                </c:pt>
                <c:pt idx="56">
                  <c:v>2017</c:v>
                </c:pt>
                <c:pt idx="57">
                  <c:v>2017</c:v>
                </c:pt>
                <c:pt idx="58">
                  <c:v>2017</c:v>
                </c:pt>
                <c:pt idx="59">
                  <c:v>2017</c:v>
                </c:pt>
                <c:pt idx="60">
                  <c:v>2016</c:v>
                </c:pt>
                <c:pt idx="61">
                  <c:v>2016</c:v>
                </c:pt>
                <c:pt idx="62">
                  <c:v>2016</c:v>
                </c:pt>
                <c:pt idx="63">
                  <c:v>2016</c:v>
                </c:pt>
                <c:pt idx="64">
                  <c:v>2016</c:v>
                </c:pt>
                <c:pt idx="65">
                  <c:v>2016</c:v>
                </c:pt>
                <c:pt idx="66">
                  <c:v>2016</c:v>
                </c:pt>
                <c:pt idx="67">
                  <c:v>2016</c:v>
                </c:pt>
                <c:pt idx="68">
                  <c:v>2016</c:v>
                </c:pt>
                <c:pt idx="69">
                  <c:v>2016</c:v>
                </c:pt>
                <c:pt idx="70">
                  <c:v>2016</c:v>
                </c:pt>
                <c:pt idx="71">
                  <c:v>2016</c:v>
                </c:pt>
                <c:pt idx="72">
                  <c:v>2015</c:v>
                </c:pt>
                <c:pt idx="73">
                  <c:v>2015</c:v>
                </c:pt>
                <c:pt idx="74">
                  <c:v>2015</c:v>
                </c:pt>
                <c:pt idx="75">
                  <c:v>2015</c:v>
                </c:pt>
                <c:pt idx="76">
                  <c:v>2015</c:v>
                </c:pt>
                <c:pt idx="77">
                  <c:v>2015</c:v>
                </c:pt>
                <c:pt idx="78">
                  <c:v>2015</c:v>
                </c:pt>
                <c:pt idx="79">
                  <c:v>2015</c:v>
                </c:pt>
                <c:pt idx="80">
                  <c:v>2015</c:v>
                </c:pt>
                <c:pt idx="81">
                  <c:v>2015</c:v>
                </c:pt>
                <c:pt idx="82">
                  <c:v>2015</c:v>
                </c:pt>
                <c:pt idx="83">
                  <c:v>2015</c:v>
                </c:pt>
              </c:numCache>
            </c:numRef>
          </c:cat>
          <c:val>
            <c:numRef>
              <c:f>Hoja2!$C$2:$C$86</c:f>
              <c:numCache>
                <c:formatCode>General</c:formatCode>
                <c:ptCount val="85"/>
                <c:pt idx="0">
                  <c:v>27620</c:v>
                </c:pt>
                <c:pt idx="1">
                  <c:v>8060.0000000000009</c:v>
                </c:pt>
                <c:pt idx="2">
                  <c:v>6240</c:v>
                </c:pt>
                <c:pt idx="3">
                  <c:v>5030</c:v>
                </c:pt>
                <c:pt idx="4">
                  <c:v>6480</c:v>
                </c:pt>
                <c:pt idx="5">
                  <c:v>4000</c:v>
                </c:pt>
                <c:pt idx="6">
                  <c:v>14440</c:v>
                </c:pt>
                <c:pt idx="7">
                  <c:v>16600</c:v>
                </c:pt>
                <c:pt idx="8">
                  <c:v>4520</c:v>
                </c:pt>
                <c:pt idx="9">
                  <c:v>5730</c:v>
                </c:pt>
                <c:pt idx="10">
                  <c:v>1050</c:v>
                </c:pt>
                <c:pt idx="11">
                  <c:v>1190</c:v>
                </c:pt>
                <c:pt idx="12">
                  <c:v>1850</c:v>
                </c:pt>
                <c:pt idx="13">
                  <c:v>1690</c:v>
                </c:pt>
                <c:pt idx="14">
                  <c:v>3480</c:v>
                </c:pt>
                <c:pt idx="15">
                  <c:v>505.59</c:v>
                </c:pt>
                <c:pt idx="16">
                  <c:v>632.49</c:v>
                </c:pt>
                <c:pt idx="17">
                  <c:v>461.41</c:v>
                </c:pt>
                <c:pt idx="18">
                  <c:v>2420</c:v>
                </c:pt>
                <c:pt idx="19">
                  <c:v>1520</c:v>
                </c:pt>
                <c:pt idx="20">
                  <c:v>1220</c:v>
                </c:pt>
                <c:pt idx="21">
                  <c:v>3230</c:v>
                </c:pt>
                <c:pt idx="22">
                  <c:v>719.89</c:v>
                </c:pt>
                <c:pt idx="23">
                  <c:v>845.93</c:v>
                </c:pt>
                <c:pt idx="24">
                  <c:v>1120</c:v>
                </c:pt>
                <c:pt idx="25">
                  <c:v>1450</c:v>
                </c:pt>
                <c:pt idx="26">
                  <c:v>1220</c:v>
                </c:pt>
                <c:pt idx="27">
                  <c:v>1240</c:v>
                </c:pt>
                <c:pt idx="28">
                  <c:v>1140</c:v>
                </c:pt>
                <c:pt idx="29">
                  <c:v>1500</c:v>
                </c:pt>
                <c:pt idx="30">
                  <c:v>1100</c:v>
                </c:pt>
                <c:pt idx="31">
                  <c:v>1730</c:v>
                </c:pt>
                <c:pt idx="32">
                  <c:v>1970</c:v>
                </c:pt>
                <c:pt idx="33">
                  <c:v>2880</c:v>
                </c:pt>
                <c:pt idx="34">
                  <c:v>395.95</c:v>
                </c:pt>
                <c:pt idx="35">
                  <c:v>283.17</c:v>
                </c:pt>
                <c:pt idx="36">
                  <c:v>383.5</c:v>
                </c:pt>
                <c:pt idx="37">
                  <c:v>687.85</c:v>
                </c:pt>
                <c:pt idx="38">
                  <c:v>817.76</c:v>
                </c:pt>
                <c:pt idx="39">
                  <c:v>698.88</c:v>
                </c:pt>
                <c:pt idx="40">
                  <c:v>1110</c:v>
                </c:pt>
                <c:pt idx="41">
                  <c:v>118.72</c:v>
                </c:pt>
                <c:pt idx="42">
                  <c:v>255.64</c:v>
                </c:pt>
                <c:pt idx="43">
                  <c:v>258.20999999999998</c:v>
                </c:pt>
                <c:pt idx="44">
                  <c:v>302.91000000000003</c:v>
                </c:pt>
                <c:pt idx="45">
                  <c:v>769.06</c:v>
                </c:pt>
                <c:pt idx="46">
                  <c:v>426.47</c:v>
                </c:pt>
                <c:pt idx="47">
                  <c:v>757.08</c:v>
                </c:pt>
                <c:pt idx="48">
                  <c:v>861.37</c:v>
                </c:pt>
                <c:pt idx="49">
                  <c:v>595.85</c:v>
                </c:pt>
                <c:pt idx="50">
                  <c:v>398.53</c:v>
                </c:pt>
                <c:pt idx="51">
                  <c:v>700.14</c:v>
                </c:pt>
                <c:pt idx="52">
                  <c:v>2000</c:v>
                </c:pt>
                <c:pt idx="53">
                  <c:v>383.48</c:v>
                </c:pt>
                <c:pt idx="54">
                  <c:v>808.03</c:v>
                </c:pt>
                <c:pt idx="55">
                  <c:v>1180</c:v>
                </c:pt>
                <c:pt idx="56">
                  <c:v>1320</c:v>
                </c:pt>
                <c:pt idx="57">
                  <c:v>1420</c:v>
                </c:pt>
                <c:pt idx="58">
                  <c:v>456.99</c:v>
                </c:pt>
                <c:pt idx="59">
                  <c:v>553.71</c:v>
                </c:pt>
                <c:pt idx="60">
                  <c:v>587.59</c:v>
                </c:pt>
                <c:pt idx="61">
                  <c:v>732.41</c:v>
                </c:pt>
                <c:pt idx="62">
                  <c:v>592.99</c:v>
                </c:pt>
                <c:pt idx="63">
                  <c:v>757.27</c:v>
                </c:pt>
                <c:pt idx="64">
                  <c:v>448.68</c:v>
                </c:pt>
                <c:pt idx="65">
                  <c:v>243.01</c:v>
                </c:pt>
                <c:pt idx="66">
                  <c:v>259.43</c:v>
                </c:pt>
                <c:pt idx="67">
                  <c:v>287.33</c:v>
                </c:pt>
                <c:pt idx="68">
                  <c:v>577.03</c:v>
                </c:pt>
                <c:pt idx="69">
                  <c:v>338.42</c:v>
                </c:pt>
                <c:pt idx="70">
                  <c:v>558.34</c:v>
                </c:pt>
                <c:pt idx="71">
                  <c:v>377.05</c:v>
                </c:pt>
                <c:pt idx="72">
                  <c:v>586.65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B88-461D-B554-A7A51A998CC9}"/>
            </c:ext>
          </c:extLst>
        </c:ser>
        <c:ser>
          <c:idx val="3"/>
          <c:order val="3"/>
          <c:tx>
            <c:strRef>
              <c:f>Hoja2!$D$1</c:f>
              <c:strCache>
                <c:ptCount val="1"/>
                <c:pt idx="0">
                  <c:v>Bancolombia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Hoja2!$A$2:$A$85</c:f>
              <c:numCache>
                <c:formatCode>General</c:formatCode>
                <c:ptCount val="84"/>
                <c:pt idx="0">
                  <c:v>2021</c:v>
                </c:pt>
                <c:pt idx="1">
                  <c:v>2021</c:v>
                </c:pt>
                <c:pt idx="2">
                  <c:v>2021</c:v>
                </c:pt>
                <c:pt idx="3">
                  <c:v>2021</c:v>
                </c:pt>
                <c:pt idx="4">
                  <c:v>2021</c:v>
                </c:pt>
                <c:pt idx="5">
                  <c:v>2021</c:v>
                </c:pt>
                <c:pt idx="6">
                  <c:v>2021</c:v>
                </c:pt>
                <c:pt idx="7">
                  <c:v>2021</c:v>
                </c:pt>
                <c:pt idx="8">
                  <c:v>2021</c:v>
                </c:pt>
                <c:pt idx="9">
                  <c:v>2021</c:v>
                </c:pt>
                <c:pt idx="10">
                  <c:v>2021</c:v>
                </c:pt>
                <c:pt idx="11">
                  <c:v>2021</c:v>
                </c:pt>
                <c:pt idx="12">
                  <c:v>2020</c:v>
                </c:pt>
                <c:pt idx="13">
                  <c:v>2020</c:v>
                </c:pt>
                <c:pt idx="14">
                  <c:v>2020</c:v>
                </c:pt>
                <c:pt idx="15">
                  <c:v>2020</c:v>
                </c:pt>
                <c:pt idx="16">
                  <c:v>2020</c:v>
                </c:pt>
                <c:pt idx="17">
                  <c:v>2020</c:v>
                </c:pt>
                <c:pt idx="18">
                  <c:v>2020</c:v>
                </c:pt>
                <c:pt idx="19">
                  <c:v>2020</c:v>
                </c:pt>
                <c:pt idx="20">
                  <c:v>2020</c:v>
                </c:pt>
                <c:pt idx="21">
                  <c:v>2020</c:v>
                </c:pt>
                <c:pt idx="22">
                  <c:v>2020</c:v>
                </c:pt>
                <c:pt idx="23">
                  <c:v>2020</c:v>
                </c:pt>
                <c:pt idx="24">
                  <c:v>2019</c:v>
                </c:pt>
                <c:pt idx="25">
                  <c:v>2019</c:v>
                </c:pt>
                <c:pt idx="26">
                  <c:v>2019</c:v>
                </c:pt>
                <c:pt idx="27">
                  <c:v>2019</c:v>
                </c:pt>
                <c:pt idx="28">
                  <c:v>2019</c:v>
                </c:pt>
                <c:pt idx="29">
                  <c:v>2019</c:v>
                </c:pt>
                <c:pt idx="30">
                  <c:v>2019</c:v>
                </c:pt>
                <c:pt idx="31">
                  <c:v>2019</c:v>
                </c:pt>
                <c:pt idx="32">
                  <c:v>2019</c:v>
                </c:pt>
                <c:pt idx="33">
                  <c:v>2019</c:v>
                </c:pt>
                <c:pt idx="34">
                  <c:v>2019</c:v>
                </c:pt>
                <c:pt idx="35">
                  <c:v>2018</c:v>
                </c:pt>
                <c:pt idx="36">
                  <c:v>2018</c:v>
                </c:pt>
                <c:pt idx="37">
                  <c:v>2018</c:v>
                </c:pt>
                <c:pt idx="38">
                  <c:v>2018</c:v>
                </c:pt>
                <c:pt idx="39">
                  <c:v>2018</c:v>
                </c:pt>
                <c:pt idx="40">
                  <c:v>2018</c:v>
                </c:pt>
                <c:pt idx="41">
                  <c:v>2018</c:v>
                </c:pt>
                <c:pt idx="42">
                  <c:v>2018</c:v>
                </c:pt>
                <c:pt idx="43">
                  <c:v>2018</c:v>
                </c:pt>
                <c:pt idx="44">
                  <c:v>2018</c:v>
                </c:pt>
                <c:pt idx="45">
                  <c:v>2018</c:v>
                </c:pt>
                <c:pt idx="46">
                  <c:v>2018</c:v>
                </c:pt>
                <c:pt idx="47">
                  <c:v>2018</c:v>
                </c:pt>
                <c:pt idx="48">
                  <c:v>2017</c:v>
                </c:pt>
                <c:pt idx="49">
                  <c:v>2017</c:v>
                </c:pt>
                <c:pt idx="50">
                  <c:v>2017</c:v>
                </c:pt>
                <c:pt idx="51">
                  <c:v>2017</c:v>
                </c:pt>
                <c:pt idx="52">
                  <c:v>2017</c:v>
                </c:pt>
                <c:pt idx="53">
                  <c:v>2017</c:v>
                </c:pt>
                <c:pt idx="54">
                  <c:v>2017</c:v>
                </c:pt>
                <c:pt idx="55">
                  <c:v>2017</c:v>
                </c:pt>
                <c:pt idx="56">
                  <c:v>2017</c:v>
                </c:pt>
                <c:pt idx="57">
                  <c:v>2017</c:v>
                </c:pt>
                <c:pt idx="58">
                  <c:v>2017</c:v>
                </c:pt>
                <c:pt idx="59">
                  <c:v>2017</c:v>
                </c:pt>
                <c:pt idx="60">
                  <c:v>2016</c:v>
                </c:pt>
                <c:pt idx="61">
                  <c:v>2016</c:v>
                </c:pt>
                <c:pt idx="62">
                  <c:v>2016</c:v>
                </c:pt>
                <c:pt idx="63">
                  <c:v>2016</c:v>
                </c:pt>
                <c:pt idx="64">
                  <c:v>2016</c:v>
                </c:pt>
                <c:pt idx="65">
                  <c:v>2016</c:v>
                </c:pt>
                <c:pt idx="66">
                  <c:v>2016</c:v>
                </c:pt>
                <c:pt idx="67">
                  <c:v>2016</c:v>
                </c:pt>
                <c:pt idx="68">
                  <c:v>2016</c:v>
                </c:pt>
                <c:pt idx="69">
                  <c:v>2016</c:v>
                </c:pt>
                <c:pt idx="70">
                  <c:v>2016</c:v>
                </c:pt>
                <c:pt idx="71">
                  <c:v>2016</c:v>
                </c:pt>
                <c:pt idx="72">
                  <c:v>2015</c:v>
                </c:pt>
                <c:pt idx="73">
                  <c:v>2015</c:v>
                </c:pt>
                <c:pt idx="74">
                  <c:v>2015</c:v>
                </c:pt>
                <c:pt idx="75">
                  <c:v>2015</c:v>
                </c:pt>
                <c:pt idx="76">
                  <c:v>2015</c:v>
                </c:pt>
                <c:pt idx="77">
                  <c:v>2015</c:v>
                </c:pt>
                <c:pt idx="78">
                  <c:v>2015</c:v>
                </c:pt>
                <c:pt idx="79">
                  <c:v>2015</c:v>
                </c:pt>
                <c:pt idx="80">
                  <c:v>2015</c:v>
                </c:pt>
                <c:pt idx="81">
                  <c:v>2015</c:v>
                </c:pt>
                <c:pt idx="82">
                  <c:v>2015</c:v>
                </c:pt>
                <c:pt idx="83">
                  <c:v>2015</c:v>
                </c:pt>
              </c:numCache>
            </c:numRef>
          </c:cat>
          <c:val>
            <c:numRef>
              <c:f>Hoja2!$D$2:$D$86</c:f>
              <c:numCache>
                <c:formatCode>General</c:formatCode>
                <c:ptCount val="85"/>
                <c:pt idx="0">
                  <c:v>5170</c:v>
                </c:pt>
                <c:pt idx="1">
                  <c:v>5180</c:v>
                </c:pt>
                <c:pt idx="2">
                  <c:v>6180</c:v>
                </c:pt>
                <c:pt idx="3">
                  <c:v>5520</c:v>
                </c:pt>
                <c:pt idx="4">
                  <c:v>4900</c:v>
                </c:pt>
                <c:pt idx="5">
                  <c:v>4930</c:v>
                </c:pt>
                <c:pt idx="6">
                  <c:v>6760</c:v>
                </c:pt>
                <c:pt idx="7">
                  <c:v>5680</c:v>
                </c:pt>
                <c:pt idx="8">
                  <c:v>3710</c:v>
                </c:pt>
                <c:pt idx="9">
                  <c:v>4740</c:v>
                </c:pt>
                <c:pt idx="10">
                  <c:v>5060</c:v>
                </c:pt>
                <c:pt idx="11">
                  <c:v>3960</c:v>
                </c:pt>
                <c:pt idx="12">
                  <c:v>6150</c:v>
                </c:pt>
                <c:pt idx="13">
                  <c:v>3940</c:v>
                </c:pt>
                <c:pt idx="14">
                  <c:v>4250</c:v>
                </c:pt>
                <c:pt idx="15">
                  <c:v>5880</c:v>
                </c:pt>
                <c:pt idx="16">
                  <c:v>5830</c:v>
                </c:pt>
                <c:pt idx="17">
                  <c:v>8950</c:v>
                </c:pt>
                <c:pt idx="18">
                  <c:v>13150</c:v>
                </c:pt>
                <c:pt idx="19">
                  <c:v>15100</c:v>
                </c:pt>
                <c:pt idx="20">
                  <c:v>11490</c:v>
                </c:pt>
                <c:pt idx="21">
                  <c:v>19050</c:v>
                </c:pt>
                <c:pt idx="22">
                  <c:v>8630</c:v>
                </c:pt>
                <c:pt idx="23">
                  <c:v>6500</c:v>
                </c:pt>
                <c:pt idx="24">
                  <c:v>6250</c:v>
                </c:pt>
                <c:pt idx="25">
                  <c:v>5870</c:v>
                </c:pt>
                <c:pt idx="26">
                  <c:v>5010</c:v>
                </c:pt>
                <c:pt idx="27">
                  <c:v>5940</c:v>
                </c:pt>
                <c:pt idx="28">
                  <c:v>6640</c:v>
                </c:pt>
                <c:pt idx="29">
                  <c:v>3710</c:v>
                </c:pt>
                <c:pt idx="30">
                  <c:v>5960</c:v>
                </c:pt>
                <c:pt idx="31">
                  <c:v>6660</c:v>
                </c:pt>
                <c:pt idx="32">
                  <c:v>6730</c:v>
                </c:pt>
                <c:pt idx="33">
                  <c:v>8930</c:v>
                </c:pt>
                <c:pt idx="34">
                  <c:v>5710</c:v>
                </c:pt>
                <c:pt idx="35">
                  <c:v>6850</c:v>
                </c:pt>
                <c:pt idx="36">
                  <c:v>5670</c:v>
                </c:pt>
                <c:pt idx="37">
                  <c:v>6880</c:v>
                </c:pt>
                <c:pt idx="38">
                  <c:v>9000</c:v>
                </c:pt>
                <c:pt idx="39">
                  <c:v>6240</c:v>
                </c:pt>
                <c:pt idx="40">
                  <c:v>9580</c:v>
                </c:pt>
                <c:pt idx="41">
                  <c:v>6120</c:v>
                </c:pt>
                <c:pt idx="42">
                  <c:v>7170</c:v>
                </c:pt>
                <c:pt idx="43">
                  <c:v>14850</c:v>
                </c:pt>
                <c:pt idx="44">
                  <c:v>9340</c:v>
                </c:pt>
                <c:pt idx="45">
                  <c:v>7190</c:v>
                </c:pt>
                <c:pt idx="46">
                  <c:v>5490</c:v>
                </c:pt>
                <c:pt idx="47">
                  <c:v>5040</c:v>
                </c:pt>
                <c:pt idx="48">
                  <c:v>6070</c:v>
                </c:pt>
                <c:pt idx="49">
                  <c:v>9230</c:v>
                </c:pt>
                <c:pt idx="50">
                  <c:v>10580</c:v>
                </c:pt>
                <c:pt idx="51">
                  <c:v>9130</c:v>
                </c:pt>
                <c:pt idx="52">
                  <c:v>7860</c:v>
                </c:pt>
                <c:pt idx="53">
                  <c:v>6110</c:v>
                </c:pt>
                <c:pt idx="54">
                  <c:v>8910</c:v>
                </c:pt>
                <c:pt idx="55">
                  <c:v>9660</c:v>
                </c:pt>
                <c:pt idx="56">
                  <c:v>5600</c:v>
                </c:pt>
                <c:pt idx="57">
                  <c:v>7220</c:v>
                </c:pt>
                <c:pt idx="58">
                  <c:v>5180</c:v>
                </c:pt>
                <c:pt idx="59">
                  <c:v>6070</c:v>
                </c:pt>
                <c:pt idx="60">
                  <c:v>7280</c:v>
                </c:pt>
                <c:pt idx="61">
                  <c:v>10060</c:v>
                </c:pt>
                <c:pt idx="62">
                  <c:v>7310</c:v>
                </c:pt>
                <c:pt idx="63">
                  <c:v>8260</c:v>
                </c:pt>
                <c:pt idx="64">
                  <c:v>8820</c:v>
                </c:pt>
                <c:pt idx="65">
                  <c:v>3830</c:v>
                </c:pt>
                <c:pt idx="66">
                  <c:v>10520</c:v>
                </c:pt>
                <c:pt idx="67">
                  <c:v>7920</c:v>
                </c:pt>
                <c:pt idx="68">
                  <c:v>8470</c:v>
                </c:pt>
                <c:pt idx="69">
                  <c:v>8770</c:v>
                </c:pt>
                <c:pt idx="70">
                  <c:v>6230</c:v>
                </c:pt>
                <c:pt idx="71">
                  <c:v>5410</c:v>
                </c:pt>
                <c:pt idx="72">
                  <c:v>10850</c:v>
                </c:pt>
                <c:pt idx="73">
                  <c:v>11610</c:v>
                </c:pt>
                <c:pt idx="74">
                  <c:v>12590</c:v>
                </c:pt>
                <c:pt idx="75">
                  <c:v>8550</c:v>
                </c:pt>
                <c:pt idx="76">
                  <c:v>8600</c:v>
                </c:pt>
                <c:pt idx="77">
                  <c:v>5420</c:v>
                </c:pt>
                <c:pt idx="78">
                  <c:v>6400</c:v>
                </c:pt>
                <c:pt idx="79">
                  <c:v>7110</c:v>
                </c:pt>
                <c:pt idx="80">
                  <c:v>8010</c:v>
                </c:pt>
                <c:pt idx="81">
                  <c:v>11000</c:v>
                </c:pt>
                <c:pt idx="82">
                  <c:v>8210</c:v>
                </c:pt>
                <c:pt idx="83">
                  <c:v>13450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B88-461D-B554-A7A51A998CC9}"/>
            </c:ext>
          </c:extLst>
        </c:ser>
        <c:ser>
          <c:idx val="4"/>
          <c:order val="4"/>
          <c:tx>
            <c:strRef>
              <c:f>Hoja2!$E$1</c:f>
              <c:strCache>
                <c:ptCount val="1"/>
                <c:pt idx="0">
                  <c:v>Grupo aval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Hoja2!$A$2:$A$85</c:f>
              <c:numCache>
                <c:formatCode>General</c:formatCode>
                <c:ptCount val="84"/>
                <c:pt idx="0">
                  <c:v>2021</c:v>
                </c:pt>
                <c:pt idx="1">
                  <c:v>2021</c:v>
                </c:pt>
                <c:pt idx="2">
                  <c:v>2021</c:v>
                </c:pt>
                <c:pt idx="3">
                  <c:v>2021</c:v>
                </c:pt>
                <c:pt idx="4">
                  <c:v>2021</c:v>
                </c:pt>
                <c:pt idx="5">
                  <c:v>2021</c:v>
                </c:pt>
                <c:pt idx="6">
                  <c:v>2021</c:v>
                </c:pt>
                <c:pt idx="7">
                  <c:v>2021</c:v>
                </c:pt>
                <c:pt idx="8">
                  <c:v>2021</c:v>
                </c:pt>
                <c:pt idx="9">
                  <c:v>2021</c:v>
                </c:pt>
                <c:pt idx="10">
                  <c:v>2021</c:v>
                </c:pt>
                <c:pt idx="11">
                  <c:v>2021</c:v>
                </c:pt>
                <c:pt idx="12">
                  <c:v>2020</c:v>
                </c:pt>
                <c:pt idx="13">
                  <c:v>2020</c:v>
                </c:pt>
                <c:pt idx="14">
                  <c:v>2020</c:v>
                </c:pt>
                <c:pt idx="15">
                  <c:v>2020</c:v>
                </c:pt>
                <c:pt idx="16">
                  <c:v>2020</c:v>
                </c:pt>
                <c:pt idx="17">
                  <c:v>2020</c:v>
                </c:pt>
                <c:pt idx="18">
                  <c:v>2020</c:v>
                </c:pt>
                <c:pt idx="19">
                  <c:v>2020</c:v>
                </c:pt>
                <c:pt idx="20">
                  <c:v>2020</c:v>
                </c:pt>
                <c:pt idx="21">
                  <c:v>2020</c:v>
                </c:pt>
                <c:pt idx="22">
                  <c:v>2020</c:v>
                </c:pt>
                <c:pt idx="23">
                  <c:v>2020</c:v>
                </c:pt>
                <c:pt idx="24">
                  <c:v>2019</c:v>
                </c:pt>
                <c:pt idx="25">
                  <c:v>2019</c:v>
                </c:pt>
                <c:pt idx="26">
                  <c:v>2019</c:v>
                </c:pt>
                <c:pt idx="27">
                  <c:v>2019</c:v>
                </c:pt>
                <c:pt idx="28">
                  <c:v>2019</c:v>
                </c:pt>
                <c:pt idx="29">
                  <c:v>2019</c:v>
                </c:pt>
                <c:pt idx="30">
                  <c:v>2019</c:v>
                </c:pt>
                <c:pt idx="31">
                  <c:v>2019</c:v>
                </c:pt>
                <c:pt idx="32">
                  <c:v>2019</c:v>
                </c:pt>
                <c:pt idx="33">
                  <c:v>2019</c:v>
                </c:pt>
                <c:pt idx="34">
                  <c:v>2019</c:v>
                </c:pt>
                <c:pt idx="35">
                  <c:v>2018</c:v>
                </c:pt>
                <c:pt idx="36">
                  <c:v>2018</c:v>
                </c:pt>
                <c:pt idx="37">
                  <c:v>2018</c:v>
                </c:pt>
                <c:pt idx="38">
                  <c:v>2018</c:v>
                </c:pt>
                <c:pt idx="39">
                  <c:v>2018</c:v>
                </c:pt>
                <c:pt idx="40">
                  <c:v>2018</c:v>
                </c:pt>
                <c:pt idx="41">
                  <c:v>2018</c:v>
                </c:pt>
                <c:pt idx="42">
                  <c:v>2018</c:v>
                </c:pt>
                <c:pt idx="43">
                  <c:v>2018</c:v>
                </c:pt>
                <c:pt idx="44">
                  <c:v>2018</c:v>
                </c:pt>
                <c:pt idx="45">
                  <c:v>2018</c:v>
                </c:pt>
                <c:pt idx="46">
                  <c:v>2018</c:v>
                </c:pt>
                <c:pt idx="47">
                  <c:v>2018</c:v>
                </c:pt>
                <c:pt idx="48">
                  <c:v>2017</c:v>
                </c:pt>
                <c:pt idx="49">
                  <c:v>2017</c:v>
                </c:pt>
                <c:pt idx="50">
                  <c:v>2017</c:v>
                </c:pt>
                <c:pt idx="51">
                  <c:v>2017</c:v>
                </c:pt>
                <c:pt idx="52">
                  <c:v>2017</c:v>
                </c:pt>
                <c:pt idx="53">
                  <c:v>2017</c:v>
                </c:pt>
                <c:pt idx="54">
                  <c:v>2017</c:v>
                </c:pt>
                <c:pt idx="55">
                  <c:v>2017</c:v>
                </c:pt>
                <c:pt idx="56">
                  <c:v>2017</c:v>
                </c:pt>
                <c:pt idx="57">
                  <c:v>2017</c:v>
                </c:pt>
                <c:pt idx="58">
                  <c:v>2017</c:v>
                </c:pt>
                <c:pt idx="59">
                  <c:v>2017</c:v>
                </c:pt>
                <c:pt idx="60">
                  <c:v>2016</c:v>
                </c:pt>
                <c:pt idx="61">
                  <c:v>2016</c:v>
                </c:pt>
                <c:pt idx="62">
                  <c:v>2016</c:v>
                </c:pt>
                <c:pt idx="63">
                  <c:v>2016</c:v>
                </c:pt>
                <c:pt idx="64">
                  <c:v>2016</c:v>
                </c:pt>
                <c:pt idx="65">
                  <c:v>2016</c:v>
                </c:pt>
                <c:pt idx="66">
                  <c:v>2016</c:v>
                </c:pt>
                <c:pt idx="67">
                  <c:v>2016</c:v>
                </c:pt>
                <c:pt idx="68">
                  <c:v>2016</c:v>
                </c:pt>
                <c:pt idx="69">
                  <c:v>2016</c:v>
                </c:pt>
                <c:pt idx="70">
                  <c:v>2016</c:v>
                </c:pt>
                <c:pt idx="71">
                  <c:v>2016</c:v>
                </c:pt>
                <c:pt idx="72">
                  <c:v>2015</c:v>
                </c:pt>
                <c:pt idx="73">
                  <c:v>2015</c:v>
                </c:pt>
                <c:pt idx="74">
                  <c:v>2015</c:v>
                </c:pt>
                <c:pt idx="75">
                  <c:v>2015</c:v>
                </c:pt>
                <c:pt idx="76">
                  <c:v>2015</c:v>
                </c:pt>
                <c:pt idx="77">
                  <c:v>2015</c:v>
                </c:pt>
                <c:pt idx="78">
                  <c:v>2015</c:v>
                </c:pt>
                <c:pt idx="79">
                  <c:v>2015</c:v>
                </c:pt>
                <c:pt idx="80">
                  <c:v>2015</c:v>
                </c:pt>
                <c:pt idx="81">
                  <c:v>2015</c:v>
                </c:pt>
                <c:pt idx="82">
                  <c:v>2015</c:v>
                </c:pt>
                <c:pt idx="83">
                  <c:v>2015</c:v>
                </c:pt>
              </c:numCache>
            </c:numRef>
          </c:cat>
          <c:val>
            <c:numRef>
              <c:f>Hoja2!$E$2:$E$86</c:f>
              <c:numCache>
                <c:formatCode>General</c:formatCode>
                <c:ptCount val="85"/>
                <c:pt idx="0">
                  <c:v>2020</c:v>
                </c:pt>
                <c:pt idx="1">
                  <c:v>2500</c:v>
                </c:pt>
                <c:pt idx="2">
                  <c:v>2730</c:v>
                </c:pt>
                <c:pt idx="3">
                  <c:v>2620</c:v>
                </c:pt>
                <c:pt idx="4">
                  <c:v>7710</c:v>
                </c:pt>
                <c:pt idx="5">
                  <c:v>1700</c:v>
                </c:pt>
                <c:pt idx="6">
                  <c:v>3930</c:v>
                </c:pt>
                <c:pt idx="7">
                  <c:v>2120</c:v>
                </c:pt>
                <c:pt idx="8">
                  <c:v>2130</c:v>
                </c:pt>
                <c:pt idx="9">
                  <c:v>2600</c:v>
                </c:pt>
                <c:pt idx="10">
                  <c:v>2410</c:v>
                </c:pt>
                <c:pt idx="11">
                  <c:v>1560</c:v>
                </c:pt>
                <c:pt idx="12">
                  <c:v>4010</c:v>
                </c:pt>
                <c:pt idx="13">
                  <c:v>3100</c:v>
                </c:pt>
                <c:pt idx="14">
                  <c:v>4640</c:v>
                </c:pt>
                <c:pt idx="15">
                  <c:v>2980</c:v>
                </c:pt>
                <c:pt idx="16">
                  <c:v>2510</c:v>
                </c:pt>
                <c:pt idx="17">
                  <c:v>4080</c:v>
                </c:pt>
                <c:pt idx="18">
                  <c:v>16100.000000000002</c:v>
                </c:pt>
                <c:pt idx="19">
                  <c:v>14090</c:v>
                </c:pt>
                <c:pt idx="20">
                  <c:v>7530</c:v>
                </c:pt>
                <c:pt idx="21">
                  <c:v>6720</c:v>
                </c:pt>
                <c:pt idx="22">
                  <c:v>3380</c:v>
                </c:pt>
                <c:pt idx="23">
                  <c:v>4780</c:v>
                </c:pt>
                <c:pt idx="24">
                  <c:v>4950</c:v>
                </c:pt>
                <c:pt idx="25">
                  <c:v>3320</c:v>
                </c:pt>
                <c:pt idx="26">
                  <c:v>2170</c:v>
                </c:pt>
                <c:pt idx="27">
                  <c:v>2230</c:v>
                </c:pt>
                <c:pt idx="28">
                  <c:v>1670</c:v>
                </c:pt>
                <c:pt idx="29">
                  <c:v>1450</c:v>
                </c:pt>
                <c:pt idx="30">
                  <c:v>3040</c:v>
                </c:pt>
                <c:pt idx="31">
                  <c:v>2390</c:v>
                </c:pt>
                <c:pt idx="32">
                  <c:v>3050</c:v>
                </c:pt>
                <c:pt idx="33">
                  <c:v>2720</c:v>
                </c:pt>
                <c:pt idx="34">
                  <c:v>2580</c:v>
                </c:pt>
                <c:pt idx="35">
                  <c:v>3680</c:v>
                </c:pt>
                <c:pt idx="36">
                  <c:v>6200</c:v>
                </c:pt>
                <c:pt idx="37">
                  <c:v>5930</c:v>
                </c:pt>
                <c:pt idx="38">
                  <c:v>3340</c:v>
                </c:pt>
                <c:pt idx="39">
                  <c:v>3830</c:v>
                </c:pt>
                <c:pt idx="40">
                  <c:v>3730</c:v>
                </c:pt>
                <c:pt idx="41">
                  <c:v>17580</c:v>
                </c:pt>
                <c:pt idx="42">
                  <c:v>2450</c:v>
                </c:pt>
                <c:pt idx="43">
                  <c:v>3020</c:v>
                </c:pt>
                <c:pt idx="44">
                  <c:v>3150</c:v>
                </c:pt>
                <c:pt idx="45">
                  <c:v>1250</c:v>
                </c:pt>
                <c:pt idx="46">
                  <c:v>2350</c:v>
                </c:pt>
                <c:pt idx="47">
                  <c:v>1890</c:v>
                </c:pt>
                <c:pt idx="48">
                  <c:v>2500</c:v>
                </c:pt>
                <c:pt idx="49">
                  <c:v>3690</c:v>
                </c:pt>
                <c:pt idx="50">
                  <c:v>3130</c:v>
                </c:pt>
                <c:pt idx="51">
                  <c:v>2520</c:v>
                </c:pt>
                <c:pt idx="52">
                  <c:v>2140</c:v>
                </c:pt>
                <c:pt idx="53">
                  <c:v>1670</c:v>
                </c:pt>
                <c:pt idx="54">
                  <c:v>2440</c:v>
                </c:pt>
                <c:pt idx="55">
                  <c:v>3200</c:v>
                </c:pt>
                <c:pt idx="56">
                  <c:v>2290</c:v>
                </c:pt>
                <c:pt idx="57">
                  <c:v>9670</c:v>
                </c:pt>
                <c:pt idx="58">
                  <c:v>5320</c:v>
                </c:pt>
                <c:pt idx="59">
                  <c:v>2860</c:v>
                </c:pt>
                <c:pt idx="60">
                  <c:v>2310</c:v>
                </c:pt>
                <c:pt idx="61">
                  <c:v>2330</c:v>
                </c:pt>
                <c:pt idx="62">
                  <c:v>2810</c:v>
                </c:pt>
                <c:pt idx="63">
                  <c:v>3600</c:v>
                </c:pt>
                <c:pt idx="64">
                  <c:v>3580</c:v>
                </c:pt>
                <c:pt idx="65">
                  <c:v>2720</c:v>
                </c:pt>
                <c:pt idx="66">
                  <c:v>2370</c:v>
                </c:pt>
                <c:pt idx="67">
                  <c:v>6820</c:v>
                </c:pt>
                <c:pt idx="68">
                  <c:v>1510</c:v>
                </c:pt>
                <c:pt idx="69">
                  <c:v>2930</c:v>
                </c:pt>
                <c:pt idx="70">
                  <c:v>1920</c:v>
                </c:pt>
                <c:pt idx="71">
                  <c:v>2270</c:v>
                </c:pt>
                <c:pt idx="72">
                  <c:v>3370</c:v>
                </c:pt>
                <c:pt idx="73">
                  <c:v>2830</c:v>
                </c:pt>
                <c:pt idx="74">
                  <c:v>4120</c:v>
                </c:pt>
                <c:pt idx="75">
                  <c:v>4170</c:v>
                </c:pt>
                <c:pt idx="76">
                  <c:v>5510</c:v>
                </c:pt>
                <c:pt idx="77">
                  <c:v>7520</c:v>
                </c:pt>
                <c:pt idx="78">
                  <c:v>7940</c:v>
                </c:pt>
                <c:pt idx="79">
                  <c:v>10320</c:v>
                </c:pt>
                <c:pt idx="80">
                  <c:v>6240</c:v>
                </c:pt>
                <c:pt idx="81">
                  <c:v>13810</c:v>
                </c:pt>
                <c:pt idx="82">
                  <c:v>8760</c:v>
                </c:pt>
                <c:pt idx="83">
                  <c:v>14760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B88-461D-B554-A7A51A998CC9}"/>
            </c:ext>
          </c:extLst>
        </c:ser>
        <c:ser>
          <c:idx val="5"/>
          <c:order val="5"/>
          <c:tx>
            <c:strRef>
              <c:f>Hoja2!$F$1</c:f>
              <c:strCache>
                <c:ptCount val="1"/>
                <c:pt idx="0">
                  <c:v>Inversiones sura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Hoja2!$A$2:$A$85</c:f>
              <c:numCache>
                <c:formatCode>General</c:formatCode>
                <c:ptCount val="84"/>
                <c:pt idx="0">
                  <c:v>2021</c:v>
                </c:pt>
                <c:pt idx="1">
                  <c:v>2021</c:v>
                </c:pt>
                <c:pt idx="2">
                  <c:v>2021</c:v>
                </c:pt>
                <c:pt idx="3">
                  <c:v>2021</c:v>
                </c:pt>
                <c:pt idx="4">
                  <c:v>2021</c:v>
                </c:pt>
                <c:pt idx="5">
                  <c:v>2021</c:v>
                </c:pt>
                <c:pt idx="6">
                  <c:v>2021</c:v>
                </c:pt>
                <c:pt idx="7">
                  <c:v>2021</c:v>
                </c:pt>
                <c:pt idx="8">
                  <c:v>2021</c:v>
                </c:pt>
                <c:pt idx="9">
                  <c:v>2021</c:v>
                </c:pt>
                <c:pt idx="10">
                  <c:v>2021</c:v>
                </c:pt>
                <c:pt idx="11">
                  <c:v>2021</c:v>
                </c:pt>
                <c:pt idx="12">
                  <c:v>2020</c:v>
                </c:pt>
                <c:pt idx="13">
                  <c:v>2020</c:v>
                </c:pt>
                <c:pt idx="14">
                  <c:v>2020</c:v>
                </c:pt>
                <c:pt idx="15">
                  <c:v>2020</c:v>
                </c:pt>
                <c:pt idx="16">
                  <c:v>2020</c:v>
                </c:pt>
                <c:pt idx="17">
                  <c:v>2020</c:v>
                </c:pt>
                <c:pt idx="18">
                  <c:v>2020</c:v>
                </c:pt>
                <c:pt idx="19">
                  <c:v>2020</c:v>
                </c:pt>
                <c:pt idx="20">
                  <c:v>2020</c:v>
                </c:pt>
                <c:pt idx="21">
                  <c:v>2020</c:v>
                </c:pt>
                <c:pt idx="22">
                  <c:v>2020</c:v>
                </c:pt>
                <c:pt idx="23">
                  <c:v>2020</c:v>
                </c:pt>
                <c:pt idx="24">
                  <c:v>2019</c:v>
                </c:pt>
                <c:pt idx="25">
                  <c:v>2019</c:v>
                </c:pt>
                <c:pt idx="26">
                  <c:v>2019</c:v>
                </c:pt>
                <c:pt idx="27">
                  <c:v>2019</c:v>
                </c:pt>
                <c:pt idx="28">
                  <c:v>2019</c:v>
                </c:pt>
                <c:pt idx="29">
                  <c:v>2019</c:v>
                </c:pt>
                <c:pt idx="30">
                  <c:v>2019</c:v>
                </c:pt>
                <c:pt idx="31">
                  <c:v>2019</c:v>
                </c:pt>
                <c:pt idx="32">
                  <c:v>2019</c:v>
                </c:pt>
                <c:pt idx="33">
                  <c:v>2019</c:v>
                </c:pt>
                <c:pt idx="34">
                  <c:v>2019</c:v>
                </c:pt>
                <c:pt idx="35">
                  <c:v>2018</c:v>
                </c:pt>
                <c:pt idx="36">
                  <c:v>2018</c:v>
                </c:pt>
                <c:pt idx="37">
                  <c:v>2018</c:v>
                </c:pt>
                <c:pt idx="38">
                  <c:v>2018</c:v>
                </c:pt>
                <c:pt idx="39">
                  <c:v>2018</c:v>
                </c:pt>
                <c:pt idx="40">
                  <c:v>2018</c:v>
                </c:pt>
                <c:pt idx="41">
                  <c:v>2018</c:v>
                </c:pt>
                <c:pt idx="42">
                  <c:v>2018</c:v>
                </c:pt>
                <c:pt idx="43">
                  <c:v>2018</c:v>
                </c:pt>
                <c:pt idx="44">
                  <c:v>2018</c:v>
                </c:pt>
                <c:pt idx="45">
                  <c:v>2018</c:v>
                </c:pt>
                <c:pt idx="46">
                  <c:v>2018</c:v>
                </c:pt>
                <c:pt idx="47">
                  <c:v>2018</c:v>
                </c:pt>
                <c:pt idx="48">
                  <c:v>2017</c:v>
                </c:pt>
                <c:pt idx="49">
                  <c:v>2017</c:v>
                </c:pt>
                <c:pt idx="50">
                  <c:v>2017</c:v>
                </c:pt>
                <c:pt idx="51">
                  <c:v>2017</c:v>
                </c:pt>
                <c:pt idx="52">
                  <c:v>2017</c:v>
                </c:pt>
                <c:pt idx="53">
                  <c:v>2017</c:v>
                </c:pt>
                <c:pt idx="54">
                  <c:v>2017</c:v>
                </c:pt>
                <c:pt idx="55">
                  <c:v>2017</c:v>
                </c:pt>
                <c:pt idx="56">
                  <c:v>2017</c:v>
                </c:pt>
                <c:pt idx="57">
                  <c:v>2017</c:v>
                </c:pt>
                <c:pt idx="58">
                  <c:v>2017</c:v>
                </c:pt>
                <c:pt idx="59">
                  <c:v>2017</c:v>
                </c:pt>
                <c:pt idx="60">
                  <c:v>2016</c:v>
                </c:pt>
                <c:pt idx="61">
                  <c:v>2016</c:v>
                </c:pt>
                <c:pt idx="62">
                  <c:v>2016</c:v>
                </c:pt>
                <c:pt idx="63">
                  <c:v>2016</c:v>
                </c:pt>
                <c:pt idx="64">
                  <c:v>2016</c:v>
                </c:pt>
                <c:pt idx="65">
                  <c:v>2016</c:v>
                </c:pt>
                <c:pt idx="66">
                  <c:v>2016</c:v>
                </c:pt>
                <c:pt idx="67">
                  <c:v>2016</c:v>
                </c:pt>
                <c:pt idx="68">
                  <c:v>2016</c:v>
                </c:pt>
                <c:pt idx="69">
                  <c:v>2016</c:v>
                </c:pt>
                <c:pt idx="70">
                  <c:v>2016</c:v>
                </c:pt>
                <c:pt idx="71">
                  <c:v>2016</c:v>
                </c:pt>
                <c:pt idx="72">
                  <c:v>2015</c:v>
                </c:pt>
                <c:pt idx="73">
                  <c:v>2015</c:v>
                </c:pt>
                <c:pt idx="74">
                  <c:v>2015</c:v>
                </c:pt>
                <c:pt idx="75">
                  <c:v>2015</c:v>
                </c:pt>
                <c:pt idx="76">
                  <c:v>2015</c:v>
                </c:pt>
                <c:pt idx="77">
                  <c:v>2015</c:v>
                </c:pt>
                <c:pt idx="78">
                  <c:v>2015</c:v>
                </c:pt>
                <c:pt idx="79">
                  <c:v>2015</c:v>
                </c:pt>
                <c:pt idx="80">
                  <c:v>2015</c:v>
                </c:pt>
                <c:pt idx="81">
                  <c:v>2015</c:v>
                </c:pt>
                <c:pt idx="82">
                  <c:v>2015</c:v>
                </c:pt>
                <c:pt idx="83">
                  <c:v>2015</c:v>
                </c:pt>
              </c:numCache>
            </c:numRef>
          </c:cat>
          <c:val>
            <c:numRef>
              <c:f>Hoja2!$F$2:$F$86</c:f>
              <c:numCache>
                <c:formatCode>General</c:formatCode>
                <c:ptCount val="85"/>
                <c:pt idx="0">
                  <c:v>1.26</c:v>
                </c:pt>
                <c:pt idx="1">
                  <c:v>1</c:v>
                </c:pt>
                <c:pt idx="2">
                  <c:v>0</c:v>
                </c:pt>
                <c:pt idx="3">
                  <c:v>0.11</c:v>
                </c:pt>
                <c:pt idx="4">
                  <c:v>32.770000000000003</c:v>
                </c:pt>
                <c:pt idx="5">
                  <c:v>6.6</c:v>
                </c:pt>
                <c:pt idx="6">
                  <c:v>0</c:v>
                </c:pt>
                <c:pt idx="7">
                  <c:v>2.7</c:v>
                </c:pt>
                <c:pt idx="8">
                  <c:v>0.2</c:v>
                </c:pt>
                <c:pt idx="9">
                  <c:v>0.5</c:v>
                </c:pt>
                <c:pt idx="10">
                  <c:v>2.52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1.08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18.14</c:v>
                </c:pt>
                <c:pt idx="27">
                  <c:v>0</c:v>
                </c:pt>
                <c:pt idx="28">
                  <c:v>0</c:v>
                </c:pt>
                <c:pt idx="29">
                  <c:v>2.52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5.61</c:v>
                </c:pt>
                <c:pt idx="35">
                  <c:v>20.76</c:v>
                </c:pt>
                <c:pt idx="36">
                  <c:v>0</c:v>
                </c:pt>
                <c:pt idx="37">
                  <c:v>3.45</c:v>
                </c:pt>
                <c:pt idx="38">
                  <c:v>0.97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5.0999999999999996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0.69</c:v>
                </c:pt>
                <c:pt idx="48">
                  <c:v>0</c:v>
                </c:pt>
                <c:pt idx="49">
                  <c:v>0</c:v>
                </c:pt>
                <c:pt idx="50">
                  <c:v>37.5</c:v>
                </c:pt>
                <c:pt idx="51">
                  <c:v>14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5.7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3.9</c:v>
                </c:pt>
                <c:pt idx="71">
                  <c:v>0</c:v>
                </c:pt>
                <c:pt idx="72">
                  <c:v>2.5499999999999998</c:v>
                </c:pt>
                <c:pt idx="73">
                  <c:v>3.1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0.1</c:v>
                </c:pt>
                <c:pt idx="78">
                  <c:v>0</c:v>
                </c:pt>
                <c:pt idx="79">
                  <c:v>0</c:v>
                </c:pt>
                <c:pt idx="80">
                  <c:v>0.1</c:v>
                </c:pt>
                <c:pt idx="81">
                  <c:v>0.6</c:v>
                </c:pt>
                <c:pt idx="82">
                  <c:v>0.2</c:v>
                </c:pt>
                <c:pt idx="8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B88-461D-B554-A7A51A998CC9}"/>
            </c:ext>
          </c:extLst>
        </c:ser>
        <c:ser>
          <c:idx val="6"/>
          <c:order val="6"/>
          <c:tx>
            <c:strRef>
              <c:f>Hoja2!$G$1</c:f>
              <c:strCache>
                <c:ptCount val="1"/>
                <c:pt idx="0">
                  <c:v>Argos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Hoja2!$A$2:$A$85</c:f>
              <c:numCache>
                <c:formatCode>General</c:formatCode>
                <c:ptCount val="84"/>
                <c:pt idx="0">
                  <c:v>2021</c:v>
                </c:pt>
                <c:pt idx="1">
                  <c:v>2021</c:v>
                </c:pt>
                <c:pt idx="2">
                  <c:v>2021</c:v>
                </c:pt>
                <c:pt idx="3">
                  <c:v>2021</c:v>
                </c:pt>
                <c:pt idx="4">
                  <c:v>2021</c:v>
                </c:pt>
                <c:pt idx="5">
                  <c:v>2021</c:v>
                </c:pt>
                <c:pt idx="6">
                  <c:v>2021</c:v>
                </c:pt>
                <c:pt idx="7">
                  <c:v>2021</c:v>
                </c:pt>
                <c:pt idx="8">
                  <c:v>2021</c:v>
                </c:pt>
                <c:pt idx="9">
                  <c:v>2021</c:v>
                </c:pt>
                <c:pt idx="10">
                  <c:v>2021</c:v>
                </c:pt>
                <c:pt idx="11">
                  <c:v>2021</c:v>
                </c:pt>
                <c:pt idx="12">
                  <c:v>2020</c:v>
                </c:pt>
                <c:pt idx="13">
                  <c:v>2020</c:v>
                </c:pt>
                <c:pt idx="14">
                  <c:v>2020</c:v>
                </c:pt>
                <c:pt idx="15">
                  <c:v>2020</c:v>
                </c:pt>
                <c:pt idx="16">
                  <c:v>2020</c:v>
                </c:pt>
                <c:pt idx="17">
                  <c:v>2020</c:v>
                </c:pt>
                <c:pt idx="18">
                  <c:v>2020</c:v>
                </c:pt>
                <c:pt idx="19">
                  <c:v>2020</c:v>
                </c:pt>
                <c:pt idx="20">
                  <c:v>2020</c:v>
                </c:pt>
                <c:pt idx="21">
                  <c:v>2020</c:v>
                </c:pt>
                <c:pt idx="22">
                  <c:v>2020</c:v>
                </c:pt>
                <c:pt idx="23">
                  <c:v>2020</c:v>
                </c:pt>
                <c:pt idx="24">
                  <c:v>2019</c:v>
                </c:pt>
                <c:pt idx="25">
                  <c:v>2019</c:v>
                </c:pt>
                <c:pt idx="26">
                  <c:v>2019</c:v>
                </c:pt>
                <c:pt idx="27">
                  <c:v>2019</c:v>
                </c:pt>
                <c:pt idx="28">
                  <c:v>2019</c:v>
                </c:pt>
                <c:pt idx="29">
                  <c:v>2019</c:v>
                </c:pt>
                <c:pt idx="30">
                  <c:v>2019</c:v>
                </c:pt>
                <c:pt idx="31">
                  <c:v>2019</c:v>
                </c:pt>
                <c:pt idx="32">
                  <c:v>2019</c:v>
                </c:pt>
                <c:pt idx="33">
                  <c:v>2019</c:v>
                </c:pt>
                <c:pt idx="34">
                  <c:v>2019</c:v>
                </c:pt>
                <c:pt idx="35">
                  <c:v>2018</c:v>
                </c:pt>
                <c:pt idx="36">
                  <c:v>2018</c:v>
                </c:pt>
                <c:pt idx="37">
                  <c:v>2018</c:v>
                </c:pt>
                <c:pt idx="38">
                  <c:v>2018</c:v>
                </c:pt>
                <c:pt idx="39">
                  <c:v>2018</c:v>
                </c:pt>
                <c:pt idx="40">
                  <c:v>2018</c:v>
                </c:pt>
                <c:pt idx="41">
                  <c:v>2018</c:v>
                </c:pt>
                <c:pt idx="42">
                  <c:v>2018</c:v>
                </c:pt>
                <c:pt idx="43">
                  <c:v>2018</c:v>
                </c:pt>
                <c:pt idx="44">
                  <c:v>2018</c:v>
                </c:pt>
                <c:pt idx="45">
                  <c:v>2018</c:v>
                </c:pt>
                <c:pt idx="46">
                  <c:v>2018</c:v>
                </c:pt>
                <c:pt idx="47">
                  <c:v>2018</c:v>
                </c:pt>
                <c:pt idx="48">
                  <c:v>2017</c:v>
                </c:pt>
                <c:pt idx="49">
                  <c:v>2017</c:v>
                </c:pt>
                <c:pt idx="50">
                  <c:v>2017</c:v>
                </c:pt>
                <c:pt idx="51">
                  <c:v>2017</c:v>
                </c:pt>
                <c:pt idx="52">
                  <c:v>2017</c:v>
                </c:pt>
                <c:pt idx="53">
                  <c:v>2017</c:v>
                </c:pt>
                <c:pt idx="54">
                  <c:v>2017</c:v>
                </c:pt>
                <c:pt idx="55">
                  <c:v>2017</c:v>
                </c:pt>
                <c:pt idx="56">
                  <c:v>2017</c:v>
                </c:pt>
                <c:pt idx="57">
                  <c:v>2017</c:v>
                </c:pt>
                <c:pt idx="58">
                  <c:v>2017</c:v>
                </c:pt>
                <c:pt idx="59">
                  <c:v>2017</c:v>
                </c:pt>
                <c:pt idx="60">
                  <c:v>2016</c:v>
                </c:pt>
                <c:pt idx="61">
                  <c:v>2016</c:v>
                </c:pt>
                <c:pt idx="62">
                  <c:v>2016</c:v>
                </c:pt>
                <c:pt idx="63">
                  <c:v>2016</c:v>
                </c:pt>
                <c:pt idx="64">
                  <c:v>2016</c:v>
                </c:pt>
                <c:pt idx="65">
                  <c:v>2016</c:v>
                </c:pt>
                <c:pt idx="66">
                  <c:v>2016</c:v>
                </c:pt>
                <c:pt idx="67">
                  <c:v>2016</c:v>
                </c:pt>
                <c:pt idx="68">
                  <c:v>2016</c:v>
                </c:pt>
                <c:pt idx="69">
                  <c:v>2016</c:v>
                </c:pt>
                <c:pt idx="70">
                  <c:v>2016</c:v>
                </c:pt>
                <c:pt idx="71">
                  <c:v>2016</c:v>
                </c:pt>
                <c:pt idx="72">
                  <c:v>2015</c:v>
                </c:pt>
                <c:pt idx="73">
                  <c:v>2015</c:v>
                </c:pt>
                <c:pt idx="74">
                  <c:v>2015</c:v>
                </c:pt>
                <c:pt idx="75">
                  <c:v>2015</c:v>
                </c:pt>
                <c:pt idx="76">
                  <c:v>2015</c:v>
                </c:pt>
                <c:pt idx="77">
                  <c:v>2015</c:v>
                </c:pt>
                <c:pt idx="78">
                  <c:v>2015</c:v>
                </c:pt>
                <c:pt idx="79">
                  <c:v>2015</c:v>
                </c:pt>
                <c:pt idx="80">
                  <c:v>2015</c:v>
                </c:pt>
                <c:pt idx="81">
                  <c:v>2015</c:v>
                </c:pt>
                <c:pt idx="82">
                  <c:v>2015</c:v>
                </c:pt>
                <c:pt idx="83">
                  <c:v>2015</c:v>
                </c:pt>
              </c:numCache>
            </c:numRef>
          </c:cat>
          <c:val>
            <c:numRef>
              <c:f>Hoja2!$G$2:$G$86</c:f>
              <c:numCache>
                <c:formatCode>General</c:formatCode>
                <c:ptCount val="85"/>
                <c:pt idx="0">
                  <c:v>131.80000000000001</c:v>
                </c:pt>
                <c:pt idx="1">
                  <c:v>3.3</c:v>
                </c:pt>
                <c:pt idx="2">
                  <c:v>1.54</c:v>
                </c:pt>
                <c:pt idx="3">
                  <c:v>10.54</c:v>
                </c:pt>
                <c:pt idx="4">
                  <c:v>1.32</c:v>
                </c:pt>
                <c:pt idx="5">
                  <c:v>17.38</c:v>
                </c:pt>
                <c:pt idx="6">
                  <c:v>4.8099999999999996</c:v>
                </c:pt>
                <c:pt idx="7">
                  <c:v>0.59</c:v>
                </c:pt>
                <c:pt idx="8">
                  <c:v>6.15</c:v>
                </c:pt>
                <c:pt idx="9">
                  <c:v>3.57</c:v>
                </c:pt>
                <c:pt idx="10">
                  <c:v>4.3099999999999996</c:v>
                </c:pt>
                <c:pt idx="11">
                  <c:v>0</c:v>
                </c:pt>
                <c:pt idx="12">
                  <c:v>0.78</c:v>
                </c:pt>
                <c:pt idx="13">
                  <c:v>0</c:v>
                </c:pt>
                <c:pt idx="14">
                  <c:v>5.87</c:v>
                </c:pt>
                <c:pt idx="15">
                  <c:v>0.32</c:v>
                </c:pt>
                <c:pt idx="16">
                  <c:v>0.59</c:v>
                </c:pt>
                <c:pt idx="17">
                  <c:v>0</c:v>
                </c:pt>
                <c:pt idx="18">
                  <c:v>2.41</c:v>
                </c:pt>
                <c:pt idx="19">
                  <c:v>1.93</c:v>
                </c:pt>
                <c:pt idx="20">
                  <c:v>3.62</c:v>
                </c:pt>
                <c:pt idx="21">
                  <c:v>19.34</c:v>
                </c:pt>
                <c:pt idx="22">
                  <c:v>0</c:v>
                </c:pt>
                <c:pt idx="23">
                  <c:v>0.51</c:v>
                </c:pt>
                <c:pt idx="24">
                  <c:v>8.27</c:v>
                </c:pt>
                <c:pt idx="25">
                  <c:v>5.17</c:v>
                </c:pt>
                <c:pt idx="26">
                  <c:v>7.76</c:v>
                </c:pt>
                <c:pt idx="27">
                  <c:v>0.54</c:v>
                </c:pt>
                <c:pt idx="28">
                  <c:v>0</c:v>
                </c:pt>
                <c:pt idx="29">
                  <c:v>19.510000000000002</c:v>
                </c:pt>
                <c:pt idx="30">
                  <c:v>7.78</c:v>
                </c:pt>
                <c:pt idx="31">
                  <c:v>832.32</c:v>
                </c:pt>
                <c:pt idx="32">
                  <c:v>0.56999999999999995</c:v>
                </c:pt>
                <c:pt idx="33">
                  <c:v>11.84</c:v>
                </c:pt>
                <c:pt idx="34">
                  <c:v>8.49</c:v>
                </c:pt>
                <c:pt idx="35">
                  <c:v>19.86</c:v>
                </c:pt>
                <c:pt idx="36">
                  <c:v>20.69</c:v>
                </c:pt>
                <c:pt idx="37">
                  <c:v>34.450000000000003</c:v>
                </c:pt>
                <c:pt idx="38">
                  <c:v>2.33</c:v>
                </c:pt>
                <c:pt idx="39">
                  <c:v>54.74</c:v>
                </c:pt>
                <c:pt idx="40">
                  <c:v>0.79</c:v>
                </c:pt>
                <c:pt idx="41">
                  <c:v>12.09</c:v>
                </c:pt>
                <c:pt idx="42">
                  <c:v>1.32</c:v>
                </c:pt>
                <c:pt idx="43">
                  <c:v>0.82</c:v>
                </c:pt>
                <c:pt idx="44">
                  <c:v>4.78</c:v>
                </c:pt>
                <c:pt idx="45">
                  <c:v>5.71</c:v>
                </c:pt>
                <c:pt idx="46">
                  <c:v>1.28</c:v>
                </c:pt>
                <c:pt idx="47">
                  <c:v>8.93</c:v>
                </c:pt>
                <c:pt idx="48">
                  <c:v>0.72</c:v>
                </c:pt>
                <c:pt idx="49">
                  <c:v>30.55</c:v>
                </c:pt>
                <c:pt idx="50">
                  <c:v>26.43</c:v>
                </c:pt>
                <c:pt idx="51">
                  <c:v>7.04</c:v>
                </c:pt>
                <c:pt idx="52">
                  <c:v>0</c:v>
                </c:pt>
                <c:pt idx="53">
                  <c:v>0</c:v>
                </c:pt>
                <c:pt idx="54">
                  <c:v>13.58</c:v>
                </c:pt>
                <c:pt idx="55">
                  <c:v>1.75</c:v>
                </c:pt>
                <c:pt idx="56">
                  <c:v>12.3</c:v>
                </c:pt>
                <c:pt idx="57">
                  <c:v>9.42</c:v>
                </c:pt>
                <c:pt idx="58">
                  <c:v>1.07</c:v>
                </c:pt>
                <c:pt idx="59">
                  <c:v>13.98</c:v>
                </c:pt>
                <c:pt idx="60">
                  <c:v>7.46</c:v>
                </c:pt>
                <c:pt idx="61">
                  <c:v>56.84</c:v>
                </c:pt>
                <c:pt idx="62">
                  <c:v>11.17</c:v>
                </c:pt>
                <c:pt idx="63">
                  <c:v>0.93</c:v>
                </c:pt>
                <c:pt idx="64">
                  <c:v>59.35</c:v>
                </c:pt>
                <c:pt idx="65">
                  <c:v>26.3</c:v>
                </c:pt>
                <c:pt idx="66">
                  <c:v>1.02</c:v>
                </c:pt>
                <c:pt idx="67">
                  <c:v>0</c:v>
                </c:pt>
                <c:pt idx="68">
                  <c:v>0</c:v>
                </c:pt>
                <c:pt idx="69">
                  <c:v>30.47</c:v>
                </c:pt>
                <c:pt idx="70">
                  <c:v>49.14</c:v>
                </c:pt>
                <c:pt idx="71">
                  <c:v>75.099999999999994</c:v>
                </c:pt>
                <c:pt idx="72">
                  <c:v>9.06</c:v>
                </c:pt>
                <c:pt idx="73">
                  <c:v>1.03</c:v>
                </c:pt>
                <c:pt idx="74">
                  <c:v>2.02</c:v>
                </c:pt>
                <c:pt idx="75">
                  <c:v>2.36</c:v>
                </c:pt>
                <c:pt idx="76">
                  <c:v>26.18</c:v>
                </c:pt>
                <c:pt idx="77">
                  <c:v>60.54</c:v>
                </c:pt>
                <c:pt idx="78">
                  <c:v>2.2400000000000002</c:v>
                </c:pt>
                <c:pt idx="79">
                  <c:v>21.55</c:v>
                </c:pt>
                <c:pt idx="80">
                  <c:v>35.89</c:v>
                </c:pt>
                <c:pt idx="81">
                  <c:v>182.69</c:v>
                </c:pt>
                <c:pt idx="82">
                  <c:v>30.47</c:v>
                </c:pt>
                <c:pt idx="83">
                  <c:v>3.92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B88-461D-B554-A7A51A998CC9}"/>
            </c:ext>
          </c:extLst>
        </c:ser>
        <c:ser>
          <c:idx val="7"/>
          <c:order val="7"/>
          <c:tx>
            <c:strRef>
              <c:f>Hoja2!$H$1</c:f>
              <c:strCache>
                <c:ptCount val="1"/>
                <c:pt idx="0">
                  <c:v>nutresa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Hoja2!$A$2:$A$85</c:f>
              <c:numCache>
                <c:formatCode>General</c:formatCode>
                <c:ptCount val="84"/>
                <c:pt idx="0">
                  <c:v>2021</c:v>
                </c:pt>
                <c:pt idx="1">
                  <c:v>2021</c:v>
                </c:pt>
                <c:pt idx="2">
                  <c:v>2021</c:v>
                </c:pt>
                <c:pt idx="3">
                  <c:v>2021</c:v>
                </c:pt>
                <c:pt idx="4">
                  <c:v>2021</c:v>
                </c:pt>
                <c:pt idx="5">
                  <c:v>2021</c:v>
                </c:pt>
                <c:pt idx="6">
                  <c:v>2021</c:v>
                </c:pt>
                <c:pt idx="7">
                  <c:v>2021</c:v>
                </c:pt>
                <c:pt idx="8">
                  <c:v>2021</c:v>
                </c:pt>
                <c:pt idx="9">
                  <c:v>2021</c:v>
                </c:pt>
                <c:pt idx="10">
                  <c:v>2021</c:v>
                </c:pt>
                <c:pt idx="11">
                  <c:v>2021</c:v>
                </c:pt>
                <c:pt idx="12">
                  <c:v>2020</c:v>
                </c:pt>
                <c:pt idx="13">
                  <c:v>2020</c:v>
                </c:pt>
                <c:pt idx="14">
                  <c:v>2020</c:v>
                </c:pt>
                <c:pt idx="15">
                  <c:v>2020</c:v>
                </c:pt>
                <c:pt idx="16">
                  <c:v>2020</c:v>
                </c:pt>
                <c:pt idx="17">
                  <c:v>2020</c:v>
                </c:pt>
                <c:pt idx="18">
                  <c:v>2020</c:v>
                </c:pt>
                <c:pt idx="19">
                  <c:v>2020</c:v>
                </c:pt>
                <c:pt idx="20">
                  <c:v>2020</c:v>
                </c:pt>
                <c:pt idx="21">
                  <c:v>2020</c:v>
                </c:pt>
                <c:pt idx="22">
                  <c:v>2020</c:v>
                </c:pt>
                <c:pt idx="23">
                  <c:v>2020</c:v>
                </c:pt>
                <c:pt idx="24">
                  <c:v>2019</c:v>
                </c:pt>
                <c:pt idx="25">
                  <c:v>2019</c:v>
                </c:pt>
                <c:pt idx="26">
                  <c:v>2019</c:v>
                </c:pt>
                <c:pt idx="27">
                  <c:v>2019</c:v>
                </c:pt>
                <c:pt idx="28">
                  <c:v>2019</c:v>
                </c:pt>
                <c:pt idx="29">
                  <c:v>2019</c:v>
                </c:pt>
                <c:pt idx="30">
                  <c:v>2019</c:v>
                </c:pt>
                <c:pt idx="31">
                  <c:v>2019</c:v>
                </c:pt>
                <c:pt idx="32">
                  <c:v>2019</c:v>
                </c:pt>
                <c:pt idx="33">
                  <c:v>2019</c:v>
                </c:pt>
                <c:pt idx="34">
                  <c:v>2019</c:v>
                </c:pt>
                <c:pt idx="35">
                  <c:v>2018</c:v>
                </c:pt>
                <c:pt idx="36">
                  <c:v>2018</c:v>
                </c:pt>
                <c:pt idx="37">
                  <c:v>2018</c:v>
                </c:pt>
                <c:pt idx="38">
                  <c:v>2018</c:v>
                </c:pt>
                <c:pt idx="39">
                  <c:v>2018</c:v>
                </c:pt>
                <c:pt idx="40">
                  <c:v>2018</c:v>
                </c:pt>
                <c:pt idx="41">
                  <c:v>2018</c:v>
                </c:pt>
                <c:pt idx="42">
                  <c:v>2018</c:v>
                </c:pt>
                <c:pt idx="43">
                  <c:v>2018</c:v>
                </c:pt>
                <c:pt idx="44">
                  <c:v>2018</c:v>
                </c:pt>
                <c:pt idx="45">
                  <c:v>2018</c:v>
                </c:pt>
                <c:pt idx="46">
                  <c:v>2018</c:v>
                </c:pt>
                <c:pt idx="47">
                  <c:v>2018</c:v>
                </c:pt>
                <c:pt idx="48">
                  <c:v>2017</c:v>
                </c:pt>
                <c:pt idx="49">
                  <c:v>2017</c:v>
                </c:pt>
                <c:pt idx="50">
                  <c:v>2017</c:v>
                </c:pt>
                <c:pt idx="51">
                  <c:v>2017</c:v>
                </c:pt>
                <c:pt idx="52">
                  <c:v>2017</c:v>
                </c:pt>
                <c:pt idx="53">
                  <c:v>2017</c:v>
                </c:pt>
                <c:pt idx="54">
                  <c:v>2017</c:v>
                </c:pt>
                <c:pt idx="55">
                  <c:v>2017</c:v>
                </c:pt>
                <c:pt idx="56">
                  <c:v>2017</c:v>
                </c:pt>
                <c:pt idx="57">
                  <c:v>2017</c:v>
                </c:pt>
                <c:pt idx="58">
                  <c:v>2017</c:v>
                </c:pt>
                <c:pt idx="59">
                  <c:v>2017</c:v>
                </c:pt>
                <c:pt idx="60">
                  <c:v>2016</c:v>
                </c:pt>
                <c:pt idx="61">
                  <c:v>2016</c:v>
                </c:pt>
                <c:pt idx="62">
                  <c:v>2016</c:v>
                </c:pt>
                <c:pt idx="63">
                  <c:v>2016</c:v>
                </c:pt>
                <c:pt idx="64">
                  <c:v>2016</c:v>
                </c:pt>
                <c:pt idx="65">
                  <c:v>2016</c:v>
                </c:pt>
                <c:pt idx="66">
                  <c:v>2016</c:v>
                </c:pt>
                <c:pt idx="67">
                  <c:v>2016</c:v>
                </c:pt>
                <c:pt idx="68">
                  <c:v>2016</c:v>
                </c:pt>
                <c:pt idx="69">
                  <c:v>2016</c:v>
                </c:pt>
                <c:pt idx="70">
                  <c:v>2016</c:v>
                </c:pt>
                <c:pt idx="71">
                  <c:v>2016</c:v>
                </c:pt>
                <c:pt idx="72">
                  <c:v>2015</c:v>
                </c:pt>
                <c:pt idx="73">
                  <c:v>2015</c:v>
                </c:pt>
                <c:pt idx="74">
                  <c:v>2015</c:v>
                </c:pt>
                <c:pt idx="75">
                  <c:v>2015</c:v>
                </c:pt>
                <c:pt idx="76">
                  <c:v>2015</c:v>
                </c:pt>
                <c:pt idx="77">
                  <c:v>2015</c:v>
                </c:pt>
                <c:pt idx="78">
                  <c:v>2015</c:v>
                </c:pt>
                <c:pt idx="79">
                  <c:v>2015</c:v>
                </c:pt>
                <c:pt idx="80">
                  <c:v>2015</c:v>
                </c:pt>
                <c:pt idx="81">
                  <c:v>2015</c:v>
                </c:pt>
                <c:pt idx="82">
                  <c:v>2015</c:v>
                </c:pt>
                <c:pt idx="83">
                  <c:v>2015</c:v>
                </c:pt>
              </c:numCache>
            </c:numRef>
          </c:cat>
          <c:val>
            <c:numRef>
              <c:f>Hoja2!$H$2:$H$86</c:f>
              <c:numCache>
                <c:formatCode>General</c:formatCode>
                <c:ptCount val="85"/>
                <c:pt idx="0">
                  <c:v>1.88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0.8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0.4</c:v>
                </c:pt>
                <c:pt idx="27">
                  <c:v>0.3</c:v>
                </c:pt>
                <c:pt idx="28">
                  <c:v>7.22</c:v>
                </c:pt>
                <c:pt idx="29">
                  <c:v>0</c:v>
                </c:pt>
                <c:pt idx="30">
                  <c:v>0</c:v>
                </c:pt>
                <c:pt idx="31">
                  <c:v>14.69</c:v>
                </c:pt>
                <c:pt idx="32">
                  <c:v>0.13</c:v>
                </c:pt>
                <c:pt idx="33">
                  <c:v>0</c:v>
                </c:pt>
                <c:pt idx="34">
                  <c:v>10.95</c:v>
                </c:pt>
                <c:pt idx="35">
                  <c:v>15.67</c:v>
                </c:pt>
                <c:pt idx="36">
                  <c:v>0</c:v>
                </c:pt>
                <c:pt idx="37">
                  <c:v>0</c:v>
                </c:pt>
                <c:pt idx="38">
                  <c:v>0.12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6.68</c:v>
                </c:pt>
                <c:pt idx="48">
                  <c:v>0</c:v>
                </c:pt>
                <c:pt idx="49">
                  <c:v>2.98</c:v>
                </c:pt>
                <c:pt idx="50">
                  <c:v>90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0.3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0.8</c:v>
                </c:pt>
                <c:pt idx="70">
                  <c:v>1.5</c:v>
                </c:pt>
                <c:pt idx="71">
                  <c:v>3</c:v>
                </c:pt>
                <c:pt idx="72">
                  <c:v>5.6</c:v>
                </c:pt>
                <c:pt idx="73">
                  <c:v>0</c:v>
                </c:pt>
                <c:pt idx="74">
                  <c:v>0.1</c:v>
                </c:pt>
                <c:pt idx="75">
                  <c:v>0.1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0.71</c:v>
                </c:pt>
                <c:pt idx="8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B88-461D-B554-A7A51A998CC9}"/>
            </c:ext>
          </c:extLst>
        </c:ser>
        <c:ser>
          <c:idx val="8"/>
          <c:order val="8"/>
          <c:tx>
            <c:strRef>
              <c:f>Hoja2!$I$1</c:f>
              <c:strCache>
                <c:ptCount val="1"/>
                <c:pt idx="0">
                  <c:v>IESFY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Hoja2!$A$2:$A$85</c:f>
              <c:numCache>
                <c:formatCode>General</c:formatCode>
                <c:ptCount val="84"/>
                <c:pt idx="0">
                  <c:v>2021</c:v>
                </c:pt>
                <c:pt idx="1">
                  <c:v>2021</c:v>
                </c:pt>
                <c:pt idx="2">
                  <c:v>2021</c:v>
                </c:pt>
                <c:pt idx="3">
                  <c:v>2021</c:v>
                </c:pt>
                <c:pt idx="4">
                  <c:v>2021</c:v>
                </c:pt>
                <c:pt idx="5">
                  <c:v>2021</c:v>
                </c:pt>
                <c:pt idx="6">
                  <c:v>2021</c:v>
                </c:pt>
                <c:pt idx="7">
                  <c:v>2021</c:v>
                </c:pt>
                <c:pt idx="8">
                  <c:v>2021</c:v>
                </c:pt>
                <c:pt idx="9">
                  <c:v>2021</c:v>
                </c:pt>
                <c:pt idx="10">
                  <c:v>2021</c:v>
                </c:pt>
                <c:pt idx="11">
                  <c:v>2021</c:v>
                </c:pt>
                <c:pt idx="12">
                  <c:v>2020</c:v>
                </c:pt>
                <c:pt idx="13">
                  <c:v>2020</c:v>
                </c:pt>
                <c:pt idx="14">
                  <c:v>2020</c:v>
                </c:pt>
                <c:pt idx="15">
                  <c:v>2020</c:v>
                </c:pt>
                <c:pt idx="16">
                  <c:v>2020</c:v>
                </c:pt>
                <c:pt idx="17">
                  <c:v>2020</c:v>
                </c:pt>
                <c:pt idx="18">
                  <c:v>2020</c:v>
                </c:pt>
                <c:pt idx="19">
                  <c:v>2020</c:v>
                </c:pt>
                <c:pt idx="20">
                  <c:v>2020</c:v>
                </c:pt>
                <c:pt idx="21">
                  <c:v>2020</c:v>
                </c:pt>
                <c:pt idx="22">
                  <c:v>2020</c:v>
                </c:pt>
                <c:pt idx="23">
                  <c:v>2020</c:v>
                </c:pt>
                <c:pt idx="24">
                  <c:v>2019</c:v>
                </c:pt>
                <c:pt idx="25">
                  <c:v>2019</c:v>
                </c:pt>
                <c:pt idx="26">
                  <c:v>2019</c:v>
                </c:pt>
                <c:pt idx="27">
                  <c:v>2019</c:v>
                </c:pt>
                <c:pt idx="28">
                  <c:v>2019</c:v>
                </c:pt>
                <c:pt idx="29">
                  <c:v>2019</c:v>
                </c:pt>
                <c:pt idx="30">
                  <c:v>2019</c:v>
                </c:pt>
                <c:pt idx="31">
                  <c:v>2019</c:v>
                </c:pt>
                <c:pt idx="32">
                  <c:v>2019</c:v>
                </c:pt>
                <c:pt idx="33">
                  <c:v>2019</c:v>
                </c:pt>
                <c:pt idx="34">
                  <c:v>2019</c:v>
                </c:pt>
                <c:pt idx="35">
                  <c:v>2018</c:v>
                </c:pt>
                <c:pt idx="36">
                  <c:v>2018</c:v>
                </c:pt>
                <c:pt idx="37">
                  <c:v>2018</c:v>
                </c:pt>
                <c:pt idx="38">
                  <c:v>2018</c:v>
                </c:pt>
                <c:pt idx="39">
                  <c:v>2018</c:v>
                </c:pt>
                <c:pt idx="40">
                  <c:v>2018</c:v>
                </c:pt>
                <c:pt idx="41">
                  <c:v>2018</c:v>
                </c:pt>
                <c:pt idx="42">
                  <c:v>2018</c:v>
                </c:pt>
                <c:pt idx="43">
                  <c:v>2018</c:v>
                </c:pt>
                <c:pt idx="44">
                  <c:v>2018</c:v>
                </c:pt>
                <c:pt idx="45">
                  <c:v>2018</c:v>
                </c:pt>
                <c:pt idx="46">
                  <c:v>2018</c:v>
                </c:pt>
                <c:pt idx="47">
                  <c:v>2018</c:v>
                </c:pt>
                <c:pt idx="48">
                  <c:v>2017</c:v>
                </c:pt>
                <c:pt idx="49">
                  <c:v>2017</c:v>
                </c:pt>
                <c:pt idx="50">
                  <c:v>2017</c:v>
                </c:pt>
                <c:pt idx="51">
                  <c:v>2017</c:v>
                </c:pt>
                <c:pt idx="52">
                  <c:v>2017</c:v>
                </c:pt>
                <c:pt idx="53">
                  <c:v>2017</c:v>
                </c:pt>
                <c:pt idx="54">
                  <c:v>2017</c:v>
                </c:pt>
                <c:pt idx="55">
                  <c:v>2017</c:v>
                </c:pt>
                <c:pt idx="56">
                  <c:v>2017</c:v>
                </c:pt>
                <c:pt idx="57">
                  <c:v>2017</c:v>
                </c:pt>
                <c:pt idx="58">
                  <c:v>2017</c:v>
                </c:pt>
                <c:pt idx="59">
                  <c:v>2017</c:v>
                </c:pt>
                <c:pt idx="60">
                  <c:v>2016</c:v>
                </c:pt>
                <c:pt idx="61">
                  <c:v>2016</c:v>
                </c:pt>
                <c:pt idx="62">
                  <c:v>2016</c:v>
                </c:pt>
                <c:pt idx="63">
                  <c:v>2016</c:v>
                </c:pt>
                <c:pt idx="64">
                  <c:v>2016</c:v>
                </c:pt>
                <c:pt idx="65">
                  <c:v>2016</c:v>
                </c:pt>
                <c:pt idx="66">
                  <c:v>2016</c:v>
                </c:pt>
                <c:pt idx="67">
                  <c:v>2016</c:v>
                </c:pt>
                <c:pt idx="68">
                  <c:v>2016</c:v>
                </c:pt>
                <c:pt idx="69">
                  <c:v>2016</c:v>
                </c:pt>
                <c:pt idx="70">
                  <c:v>2016</c:v>
                </c:pt>
                <c:pt idx="71">
                  <c:v>2016</c:v>
                </c:pt>
                <c:pt idx="72">
                  <c:v>2015</c:v>
                </c:pt>
                <c:pt idx="73">
                  <c:v>2015</c:v>
                </c:pt>
                <c:pt idx="74">
                  <c:v>2015</c:v>
                </c:pt>
                <c:pt idx="75">
                  <c:v>2015</c:v>
                </c:pt>
                <c:pt idx="76">
                  <c:v>2015</c:v>
                </c:pt>
                <c:pt idx="77">
                  <c:v>2015</c:v>
                </c:pt>
                <c:pt idx="78">
                  <c:v>2015</c:v>
                </c:pt>
                <c:pt idx="79">
                  <c:v>2015</c:v>
                </c:pt>
                <c:pt idx="80">
                  <c:v>2015</c:v>
                </c:pt>
                <c:pt idx="81">
                  <c:v>2015</c:v>
                </c:pt>
                <c:pt idx="82">
                  <c:v>2015</c:v>
                </c:pt>
                <c:pt idx="83">
                  <c:v>2015</c:v>
                </c:pt>
              </c:numCache>
            </c:numRef>
          </c:cat>
          <c:val>
            <c:numRef>
              <c:f>Hoja2!$I$2:$I$86</c:f>
              <c:numCache>
                <c:formatCode>General</c:formatCode>
                <c:ptCount val="85"/>
                <c:pt idx="0">
                  <c:v>0.1</c:v>
                </c:pt>
                <c:pt idx="1">
                  <c:v>1.3</c:v>
                </c:pt>
                <c:pt idx="2">
                  <c:v>0.95</c:v>
                </c:pt>
                <c:pt idx="3">
                  <c:v>0.03</c:v>
                </c:pt>
                <c:pt idx="4">
                  <c:v>0.79</c:v>
                </c:pt>
                <c:pt idx="5">
                  <c:v>0.7</c:v>
                </c:pt>
                <c:pt idx="6">
                  <c:v>0.85</c:v>
                </c:pt>
                <c:pt idx="7">
                  <c:v>3.06</c:v>
                </c:pt>
                <c:pt idx="8">
                  <c:v>3.03</c:v>
                </c:pt>
                <c:pt idx="9">
                  <c:v>0.09</c:v>
                </c:pt>
                <c:pt idx="10">
                  <c:v>0.22</c:v>
                </c:pt>
                <c:pt idx="11">
                  <c:v>20.170000000000002</c:v>
                </c:pt>
                <c:pt idx="12">
                  <c:v>0</c:v>
                </c:pt>
                <c:pt idx="13">
                  <c:v>0.45</c:v>
                </c:pt>
                <c:pt idx="14">
                  <c:v>0.4</c:v>
                </c:pt>
                <c:pt idx="15">
                  <c:v>0.82</c:v>
                </c:pt>
                <c:pt idx="16">
                  <c:v>0.12</c:v>
                </c:pt>
                <c:pt idx="17">
                  <c:v>0.3</c:v>
                </c:pt>
                <c:pt idx="18">
                  <c:v>3.24</c:v>
                </c:pt>
                <c:pt idx="19">
                  <c:v>4.16</c:v>
                </c:pt>
                <c:pt idx="20">
                  <c:v>2.13</c:v>
                </c:pt>
                <c:pt idx="21">
                  <c:v>0.12</c:v>
                </c:pt>
                <c:pt idx="22">
                  <c:v>0</c:v>
                </c:pt>
                <c:pt idx="23">
                  <c:v>0</c:v>
                </c:pt>
                <c:pt idx="24">
                  <c:v>0.28999999999999998</c:v>
                </c:pt>
                <c:pt idx="25">
                  <c:v>0.08</c:v>
                </c:pt>
                <c:pt idx="26">
                  <c:v>0.03</c:v>
                </c:pt>
                <c:pt idx="27">
                  <c:v>0</c:v>
                </c:pt>
                <c:pt idx="28">
                  <c:v>1.21</c:v>
                </c:pt>
                <c:pt idx="29">
                  <c:v>0.03</c:v>
                </c:pt>
                <c:pt idx="30">
                  <c:v>0.08</c:v>
                </c:pt>
                <c:pt idx="31">
                  <c:v>1.84</c:v>
                </c:pt>
                <c:pt idx="32">
                  <c:v>0.72</c:v>
                </c:pt>
                <c:pt idx="33">
                  <c:v>5.68</c:v>
                </c:pt>
                <c:pt idx="34">
                  <c:v>6.33</c:v>
                </c:pt>
                <c:pt idx="35">
                  <c:v>0.22</c:v>
                </c:pt>
                <c:pt idx="36">
                  <c:v>2.09</c:v>
                </c:pt>
                <c:pt idx="37">
                  <c:v>0.83</c:v>
                </c:pt>
                <c:pt idx="38">
                  <c:v>1.74</c:v>
                </c:pt>
                <c:pt idx="39">
                  <c:v>4.9000000000000004</c:v>
                </c:pt>
                <c:pt idx="40">
                  <c:v>0.7</c:v>
                </c:pt>
                <c:pt idx="41">
                  <c:v>0.16</c:v>
                </c:pt>
                <c:pt idx="42">
                  <c:v>0</c:v>
                </c:pt>
                <c:pt idx="43">
                  <c:v>0.02</c:v>
                </c:pt>
                <c:pt idx="44">
                  <c:v>0.19</c:v>
                </c:pt>
                <c:pt idx="45">
                  <c:v>0.54</c:v>
                </c:pt>
                <c:pt idx="46">
                  <c:v>0.2</c:v>
                </c:pt>
                <c:pt idx="47">
                  <c:v>0.63</c:v>
                </c:pt>
                <c:pt idx="48">
                  <c:v>0.05</c:v>
                </c:pt>
                <c:pt idx="49">
                  <c:v>1.1599999999999999</c:v>
                </c:pt>
                <c:pt idx="50">
                  <c:v>0</c:v>
                </c:pt>
                <c:pt idx="51">
                  <c:v>0</c:v>
                </c:pt>
                <c:pt idx="52">
                  <c:v>1.1299999999999999</c:v>
                </c:pt>
                <c:pt idx="53">
                  <c:v>0.35</c:v>
                </c:pt>
                <c:pt idx="54">
                  <c:v>0.08</c:v>
                </c:pt>
                <c:pt idx="55">
                  <c:v>0.19</c:v>
                </c:pt>
                <c:pt idx="56">
                  <c:v>0</c:v>
                </c:pt>
                <c:pt idx="57">
                  <c:v>1.08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0.36</c:v>
                </c:pt>
                <c:pt idx="63">
                  <c:v>11.61</c:v>
                </c:pt>
                <c:pt idx="64">
                  <c:v>0.01</c:v>
                </c:pt>
                <c:pt idx="65">
                  <c:v>0</c:v>
                </c:pt>
                <c:pt idx="66">
                  <c:v>0</c:v>
                </c:pt>
                <c:pt idx="67">
                  <c:v>0.01</c:v>
                </c:pt>
                <c:pt idx="68">
                  <c:v>0.15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2.96</c:v>
                </c:pt>
                <c:pt idx="73">
                  <c:v>0</c:v>
                </c:pt>
                <c:pt idx="74">
                  <c:v>0.3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0.05</c:v>
                </c:pt>
                <c:pt idx="79">
                  <c:v>0.61</c:v>
                </c:pt>
                <c:pt idx="80">
                  <c:v>0.03</c:v>
                </c:pt>
                <c:pt idx="81">
                  <c:v>0</c:v>
                </c:pt>
                <c:pt idx="82">
                  <c:v>0.19</c:v>
                </c:pt>
                <c:pt idx="8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B88-461D-B554-A7A51A998C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03561088"/>
        <c:axId val="1903562752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Hoja2!$A$1</c15:sqref>
                        </c15:formulaRef>
                      </c:ext>
                    </c:extLst>
                    <c:strCache>
                      <c:ptCount val="1"/>
                      <c:pt idx="0">
                        <c:v>Fecha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Hoja2!$A$2:$A$85</c15:sqref>
                        </c15:formulaRef>
                      </c:ext>
                    </c:extLst>
                    <c:numCache>
                      <c:formatCode>General</c:formatCode>
                      <c:ptCount val="84"/>
                      <c:pt idx="0">
                        <c:v>2021</c:v>
                      </c:pt>
                      <c:pt idx="1">
                        <c:v>2021</c:v>
                      </c:pt>
                      <c:pt idx="2">
                        <c:v>2021</c:v>
                      </c:pt>
                      <c:pt idx="3">
                        <c:v>2021</c:v>
                      </c:pt>
                      <c:pt idx="4">
                        <c:v>2021</c:v>
                      </c:pt>
                      <c:pt idx="5">
                        <c:v>2021</c:v>
                      </c:pt>
                      <c:pt idx="6">
                        <c:v>2021</c:v>
                      </c:pt>
                      <c:pt idx="7">
                        <c:v>2021</c:v>
                      </c:pt>
                      <c:pt idx="8">
                        <c:v>2021</c:v>
                      </c:pt>
                      <c:pt idx="9">
                        <c:v>2021</c:v>
                      </c:pt>
                      <c:pt idx="10">
                        <c:v>2021</c:v>
                      </c:pt>
                      <c:pt idx="11">
                        <c:v>2021</c:v>
                      </c:pt>
                      <c:pt idx="12">
                        <c:v>2020</c:v>
                      </c:pt>
                      <c:pt idx="13">
                        <c:v>2020</c:v>
                      </c:pt>
                      <c:pt idx="14">
                        <c:v>2020</c:v>
                      </c:pt>
                      <c:pt idx="15">
                        <c:v>2020</c:v>
                      </c:pt>
                      <c:pt idx="16">
                        <c:v>2020</c:v>
                      </c:pt>
                      <c:pt idx="17">
                        <c:v>2020</c:v>
                      </c:pt>
                      <c:pt idx="18">
                        <c:v>2020</c:v>
                      </c:pt>
                      <c:pt idx="19">
                        <c:v>2020</c:v>
                      </c:pt>
                      <c:pt idx="20">
                        <c:v>2020</c:v>
                      </c:pt>
                      <c:pt idx="21">
                        <c:v>2020</c:v>
                      </c:pt>
                      <c:pt idx="22">
                        <c:v>2020</c:v>
                      </c:pt>
                      <c:pt idx="23">
                        <c:v>2020</c:v>
                      </c:pt>
                      <c:pt idx="24">
                        <c:v>2019</c:v>
                      </c:pt>
                      <c:pt idx="25">
                        <c:v>2019</c:v>
                      </c:pt>
                      <c:pt idx="26">
                        <c:v>2019</c:v>
                      </c:pt>
                      <c:pt idx="27">
                        <c:v>2019</c:v>
                      </c:pt>
                      <c:pt idx="28">
                        <c:v>2019</c:v>
                      </c:pt>
                      <c:pt idx="29">
                        <c:v>2019</c:v>
                      </c:pt>
                      <c:pt idx="30">
                        <c:v>2019</c:v>
                      </c:pt>
                      <c:pt idx="31">
                        <c:v>2019</c:v>
                      </c:pt>
                      <c:pt idx="32">
                        <c:v>2019</c:v>
                      </c:pt>
                      <c:pt idx="33">
                        <c:v>2019</c:v>
                      </c:pt>
                      <c:pt idx="34">
                        <c:v>2019</c:v>
                      </c:pt>
                      <c:pt idx="35">
                        <c:v>2018</c:v>
                      </c:pt>
                      <c:pt idx="36">
                        <c:v>2018</c:v>
                      </c:pt>
                      <c:pt idx="37">
                        <c:v>2018</c:v>
                      </c:pt>
                      <c:pt idx="38">
                        <c:v>2018</c:v>
                      </c:pt>
                      <c:pt idx="39">
                        <c:v>2018</c:v>
                      </c:pt>
                      <c:pt idx="40">
                        <c:v>2018</c:v>
                      </c:pt>
                      <c:pt idx="41">
                        <c:v>2018</c:v>
                      </c:pt>
                      <c:pt idx="42">
                        <c:v>2018</c:v>
                      </c:pt>
                      <c:pt idx="43">
                        <c:v>2018</c:v>
                      </c:pt>
                      <c:pt idx="44">
                        <c:v>2018</c:v>
                      </c:pt>
                      <c:pt idx="45">
                        <c:v>2018</c:v>
                      </c:pt>
                      <c:pt idx="46">
                        <c:v>2018</c:v>
                      </c:pt>
                      <c:pt idx="47">
                        <c:v>2018</c:v>
                      </c:pt>
                      <c:pt idx="48">
                        <c:v>2017</c:v>
                      </c:pt>
                      <c:pt idx="49">
                        <c:v>2017</c:v>
                      </c:pt>
                      <c:pt idx="50">
                        <c:v>2017</c:v>
                      </c:pt>
                      <c:pt idx="51">
                        <c:v>2017</c:v>
                      </c:pt>
                      <c:pt idx="52">
                        <c:v>2017</c:v>
                      </c:pt>
                      <c:pt idx="53">
                        <c:v>2017</c:v>
                      </c:pt>
                      <c:pt idx="54">
                        <c:v>2017</c:v>
                      </c:pt>
                      <c:pt idx="55">
                        <c:v>2017</c:v>
                      </c:pt>
                      <c:pt idx="56">
                        <c:v>2017</c:v>
                      </c:pt>
                      <c:pt idx="57">
                        <c:v>2017</c:v>
                      </c:pt>
                      <c:pt idx="58">
                        <c:v>2017</c:v>
                      </c:pt>
                      <c:pt idx="59">
                        <c:v>2017</c:v>
                      </c:pt>
                      <c:pt idx="60">
                        <c:v>2016</c:v>
                      </c:pt>
                      <c:pt idx="61">
                        <c:v>2016</c:v>
                      </c:pt>
                      <c:pt idx="62">
                        <c:v>2016</c:v>
                      </c:pt>
                      <c:pt idx="63">
                        <c:v>2016</c:v>
                      </c:pt>
                      <c:pt idx="64">
                        <c:v>2016</c:v>
                      </c:pt>
                      <c:pt idx="65">
                        <c:v>2016</c:v>
                      </c:pt>
                      <c:pt idx="66">
                        <c:v>2016</c:v>
                      </c:pt>
                      <c:pt idx="67">
                        <c:v>2016</c:v>
                      </c:pt>
                      <c:pt idx="68">
                        <c:v>2016</c:v>
                      </c:pt>
                      <c:pt idx="69">
                        <c:v>2016</c:v>
                      </c:pt>
                      <c:pt idx="70">
                        <c:v>2016</c:v>
                      </c:pt>
                      <c:pt idx="71">
                        <c:v>2016</c:v>
                      </c:pt>
                      <c:pt idx="72">
                        <c:v>2015</c:v>
                      </c:pt>
                      <c:pt idx="73">
                        <c:v>2015</c:v>
                      </c:pt>
                      <c:pt idx="74">
                        <c:v>2015</c:v>
                      </c:pt>
                      <c:pt idx="75">
                        <c:v>2015</c:v>
                      </c:pt>
                      <c:pt idx="76">
                        <c:v>2015</c:v>
                      </c:pt>
                      <c:pt idx="77">
                        <c:v>2015</c:v>
                      </c:pt>
                      <c:pt idx="78">
                        <c:v>2015</c:v>
                      </c:pt>
                      <c:pt idx="79">
                        <c:v>2015</c:v>
                      </c:pt>
                      <c:pt idx="80">
                        <c:v>2015</c:v>
                      </c:pt>
                      <c:pt idx="81">
                        <c:v>2015</c:v>
                      </c:pt>
                      <c:pt idx="82">
                        <c:v>2015</c:v>
                      </c:pt>
                      <c:pt idx="83">
                        <c:v>2015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Hoja2!$A$2:$A$86</c15:sqref>
                        </c15:formulaRef>
                      </c:ext>
                    </c:extLst>
                    <c:numCache>
                      <c:formatCode>General</c:formatCode>
                      <c:ptCount val="85"/>
                      <c:pt idx="0">
                        <c:v>2021</c:v>
                      </c:pt>
                      <c:pt idx="1">
                        <c:v>2021</c:v>
                      </c:pt>
                      <c:pt idx="2">
                        <c:v>2021</c:v>
                      </c:pt>
                      <c:pt idx="3">
                        <c:v>2021</c:v>
                      </c:pt>
                      <c:pt idx="4">
                        <c:v>2021</c:v>
                      </c:pt>
                      <c:pt idx="5">
                        <c:v>2021</c:v>
                      </c:pt>
                      <c:pt idx="6">
                        <c:v>2021</c:v>
                      </c:pt>
                      <c:pt idx="7">
                        <c:v>2021</c:v>
                      </c:pt>
                      <c:pt idx="8">
                        <c:v>2021</c:v>
                      </c:pt>
                      <c:pt idx="9">
                        <c:v>2021</c:v>
                      </c:pt>
                      <c:pt idx="10">
                        <c:v>2021</c:v>
                      </c:pt>
                      <c:pt idx="11">
                        <c:v>2021</c:v>
                      </c:pt>
                      <c:pt idx="12">
                        <c:v>2020</c:v>
                      </c:pt>
                      <c:pt idx="13">
                        <c:v>2020</c:v>
                      </c:pt>
                      <c:pt idx="14">
                        <c:v>2020</c:v>
                      </c:pt>
                      <c:pt idx="15">
                        <c:v>2020</c:v>
                      </c:pt>
                      <c:pt idx="16">
                        <c:v>2020</c:v>
                      </c:pt>
                      <c:pt idx="17">
                        <c:v>2020</c:v>
                      </c:pt>
                      <c:pt idx="18">
                        <c:v>2020</c:v>
                      </c:pt>
                      <c:pt idx="19">
                        <c:v>2020</c:v>
                      </c:pt>
                      <c:pt idx="20">
                        <c:v>2020</c:v>
                      </c:pt>
                      <c:pt idx="21">
                        <c:v>2020</c:v>
                      </c:pt>
                      <c:pt idx="22">
                        <c:v>2020</c:v>
                      </c:pt>
                      <c:pt idx="23">
                        <c:v>2020</c:v>
                      </c:pt>
                      <c:pt idx="24">
                        <c:v>2019</c:v>
                      </c:pt>
                      <c:pt idx="25">
                        <c:v>2019</c:v>
                      </c:pt>
                      <c:pt idx="26">
                        <c:v>2019</c:v>
                      </c:pt>
                      <c:pt idx="27">
                        <c:v>2019</c:v>
                      </c:pt>
                      <c:pt idx="28">
                        <c:v>2019</c:v>
                      </c:pt>
                      <c:pt idx="29">
                        <c:v>2019</c:v>
                      </c:pt>
                      <c:pt idx="30">
                        <c:v>2019</c:v>
                      </c:pt>
                      <c:pt idx="31">
                        <c:v>2019</c:v>
                      </c:pt>
                      <c:pt idx="32">
                        <c:v>2019</c:v>
                      </c:pt>
                      <c:pt idx="33">
                        <c:v>2019</c:v>
                      </c:pt>
                      <c:pt idx="34">
                        <c:v>2019</c:v>
                      </c:pt>
                      <c:pt idx="35">
                        <c:v>2018</c:v>
                      </c:pt>
                      <c:pt idx="36">
                        <c:v>2018</c:v>
                      </c:pt>
                      <c:pt idx="37">
                        <c:v>2018</c:v>
                      </c:pt>
                      <c:pt idx="38">
                        <c:v>2018</c:v>
                      </c:pt>
                      <c:pt idx="39">
                        <c:v>2018</c:v>
                      </c:pt>
                      <c:pt idx="40">
                        <c:v>2018</c:v>
                      </c:pt>
                      <c:pt idx="41">
                        <c:v>2018</c:v>
                      </c:pt>
                      <c:pt idx="42">
                        <c:v>2018</c:v>
                      </c:pt>
                      <c:pt idx="43">
                        <c:v>2018</c:v>
                      </c:pt>
                      <c:pt idx="44">
                        <c:v>2018</c:v>
                      </c:pt>
                      <c:pt idx="45">
                        <c:v>2018</c:v>
                      </c:pt>
                      <c:pt idx="46">
                        <c:v>2018</c:v>
                      </c:pt>
                      <c:pt idx="47">
                        <c:v>2018</c:v>
                      </c:pt>
                      <c:pt idx="48">
                        <c:v>2017</c:v>
                      </c:pt>
                      <c:pt idx="49">
                        <c:v>2017</c:v>
                      </c:pt>
                      <c:pt idx="50">
                        <c:v>2017</c:v>
                      </c:pt>
                      <c:pt idx="51">
                        <c:v>2017</c:v>
                      </c:pt>
                      <c:pt idx="52">
                        <c:v>2017</c:v>
                      </c:pt>
                      <c:pt idx="53">
                        <c:v>2017</c:v>
                      </c:pt>
                      <c:pt idx="54">
                        <c:v>2017</c:v>
                      </c:pt>
                      <c:pt idx="55">
                        <c:v>2017</c:v>
                      </c:pt>
                      <c:pt idx="56">
                        <c:v>2017</c:v>
                      </c:pt>
                      <c:pt idx="57">
                        <c:v>2017</c:v>
                      </c:pt>
                      <c:pt idx="58">
                        <c:v>2017</c:v>
                      </c:pt>
                      <c:pt idx="59">
                        <c:v>2017</c:v>
                      </c:pt>
                      <c:pt idx="60">
                        <c:v>2016</c:v>
                      </c:pt>
                      <c:pt idx="61">
                        <c:v>2016</c:v>
                      </c:pt>
                      <c:pt idx="62">
                        <c:v>2016</c:v>
                      </c:pt>
                      <c:pt idx="63">
                        <c:v>2016</c:v>
                      </c:pt>
                      <c:pt idx="64">
                        <c:v>2016</c:v>
                      </c:pt>
                      <c:pt idx="65">
                        <c:v>2016</c:v>
                      </c:pt>
                      <c:pt idx="66">
                        <c:v>2016</c:v>
                      </c:pt>
                      <c:pt idx="67">
                        <c:v>2016</c:v>
                      </c:pt>
                      <c:pt idx="68">
                        <c:v>2016</c:v>
                      </c:pt>
                      <c:pt idx="69">
                        <c:v>2016</c:v>
                      </c:pt>
                      <c:pt idx="70">
                        <c:v>2016</c:v>
                      </c:pt>
                      <c:pt idx="71">
                        <c:v>2016</c:v>
                      </c:pt>
                      <c:pt idx="72">
                        <c:v>2015</c:v>
                      </c:pt>
                      <c:pt idx="73">
                        <c:v>2015</c:v>
                      </c:pt>
                      <c:pt idx="74">
                        <c:v>2015</c:v>
                      </c:pt>
                      <c:pt idx="75">
                        <c:v>2015</c:v>
                      </c:pt>
                      <c:pt idx="76">
                        <c:v>2015</c:v>
                      </c:pt>
                      <c:pt idx="77">
                        <c:v>2015</c:v>
                      </c:pt>
                      <c:pt idx="78">
                        <c:v>2015</c:v>
                      </c:pt>
                      <c:pt idx="79">
                        <c:v>2015</c:v>
                      </c:pt>
                      <c:pt idx="80">
                        <c:v>2015</c:v>
                      </c:pt>
                      <c:pt idx="81">
                        <c:v>2015</c:v>
                      </c:pt>
                      <c:pt idx="82">
                        <c:v>2015</c:v>
                      </c:pt>
                      <c:pt idx="83">
                        <c:v>2015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8-DB88-461D-B554-A7A51A998CC9}"/>
                  </c:ext>
                </c:extLst>
              </c15:ser>
            </c15:filteredLineSeries>
          </c:ext>
        </c:extLst>
      </c:lineChart>
      <c:catAx>
        <c:axId val="19035610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/>
                  <a:t>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1903562752"/>
        <c:crosses val="autoZero"/>
        <c:auto val="1"/>
        <c:lblAlgn val="ctr"/>
        <c:lblOffset val="100"/>
        <c:noMultiLvlLbl val="0"/>
      </c:catAx>
      <c:valAx>
        <c:axId val="1903562752"/>
        <c:scaling>
          <c:orientation val="minMax"/>
          <c:max val="45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/>
                  <a:t>Vol (miles)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19035610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1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17639</xdr:colOff>
      <xdr:row>85</xdr:row>
      <xdr:rowOff>158750</xdr:rowOff>
    </xdr:from>
    <xdr:to>
      <xdr:col>8</xdr:col>
      <xdr:colOff>52916</xdr:colOff>
      <xdr:row>100</xdr:row>
      <xdr:rowOff>40922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43F2B998-FE62-4C32-BFA6-A56EBA147B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es.investing.com/equities/goff-corp" TargetMode="External"/><Relationship Id="rId2" Type="http://schemas.openxmlformats.org/officeDocument/2006/relationships/hyperlink" Target="https://es.investing.com/equities/pacific-therapeutics?cid=969376" TargetMode="External"/><Relationship Id="rId1" Type="http://schemas.openxmlformats.org/officeDocument/2006/relationships/hyperlink" Target="https://es.investing.com/equities/blueberries-medical?cid=1123419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E58B6-E1D7-42EA-B37E-98A88BCA7B24}">
  <dimension ref="A1:O85"/>
  <sheetViews>
    <sheetView tabSelected="1" zoomScale="82" zoomScaleNormal="82" workbookViewId="0">
      <selection activeCell="P6" sqref="P6"/>
    </sheetView>
  </sheetViews>
  <sheetFormatPr baseColWidth="10" defaultRowHeight="15" x14ac:dyDescent="0.25"/>
  <cols>
    <col min="1" max="1" width="11.28515625" style="1" bestFit="1" customWidth="1"/>
    <col min="2" max="2" width="9.42578125" style="1" bestFit="1" customWidth="1"/>
    <col min="3" max="3" width="10.5703125" style="1" bestFit="1" customWidth="1"/>
    <col min="4" max="4" width="8.85546875" style="1" bestFit="1" customWidth="1"/>
    <col min="5" max="5" width="11.5703125" style="1" bestFit="1" customWidth="1"/>
    <col min="6" max="15" width="11.42578125" style="1"/>
  </cols>
  <sheetData>
    <row r="1" spans="1:15" x14ac:dyDescent="0.25">
      <c r="A1" s="1" t="s">
        <v>1</v>
      </c>
      <c r="B1" s="2" t="s">
        <v>0</v>
      </c>
      <c r="C1" s="2" t="s">
        <v>86</v>
      </c>
      <c r="D1" s="1" t="s">
        <v>87</v>
      </c>
      <c r="E1" s="2" t="s">
        <v>88</v>
      </c>
      <c r="F1" s="2" t="s">
        <v>89</v>
      </c>
      <c r="G1" s="1" t="s">
        <v>90</v>
      </c>
      <c r="H1" s="1" t="s">
        <v>93</v>
      </c>
      <c r="I1" s="1" t="s">
        <v>91</v>
      </c>
      <c r="J1" s="1" t="s">
        <v>92</v>
      </c>
      <c r="K1" s="2" t="s">
        <v>94</v>
      </c>
      <c r="L1" s="2" t="s">
        <v>95</v>
      </c>
      <c r="M1" s="2" t="s">
        <v>97</v>
      </c>
      <c r="N1" s="2" t="s">
        <v>96</v>
      </c>
      <c r="O1" s="2" t="s">
        <v>98</v>
      </c>
    </row>
    <row r="2" spans="1:15" x14ac:dyDescent="0.25">
      <c r="A2" s="1" t="s">
        <v>2</v>
      </c>
      <c r="B2" s="1">
        <f>13.71*(1000)</f>
        <v>13710</v>
      </c>
      <c r="C2" s="1">
        <v>27620</v>
      </c>
      <c r="D2" s="1">
        <v>3660</v>
      </c>
      <c r="E2" s="1">
        <v>5170</v>
      </c>
      <c r="F2" s="1">
        <v>2020</v>
      </c>
      <c r="G2" s="1">
        <v>53650</v>
      </c>
      <c r="H2" s="1">
        <v>3100</v>
      </c>
      <c r="I2" s="1">
        <v>3150</v>
      </c>
      <c r="J2" s="1">
        <v>22940</v>
      </c>
      <c r="K2" s="1">
        <v>10</v>
      </c>
      <c r="L2" s="1">
        <v>1.26</v>
      </c>
      <c r="M2" s="1">
        <v>131.80000000000001</v>
      </c>
      <c r="N2" s="1">
        <v>0.1</v>
      </c>
      <c r="O2" s="1">
        <v>1.88</v>
      </c>
    </row>
    <row r="3" spans="1:15" x14ac:dyDescent="0.25">
      <c r="A3" s="1" t="s">
        <v>3</v>
      </c>
      <c r="B3" s="1">
        <v>16450</v>
      </c>
      <c r="C3" s="1">
        <v>8060.0000000000009</v>
      </c>
      <c r="D3" s="1">
        <v>4560</v>
      </c>
      <c r="E3" s="1">
        <v>5180</v>
      </c>
      <c r="F3" s="1">
        <v>2500</v>
      </c>
      <c r="G3" s="1">
        <v>4470</v>
      </c>
      <c r="H3" s="1">
        <v>2280</v>
      </c>
      <c r="I3" s="1">
        <v>1700</v>
      </c>
      <c r="J3" s="1">
        <v>16700</v>
      </c>
      <c r="K3" s="1">
        <v>1</v>
      </c>
      <c r="L3" s="1">
        <v>1</v>
      </c>
      <c r="M3" s="1">
        <v>3.3</v>
      </c>
      <c r="N3" s="1">
        <v>1.3</v>
      </c>
      <c r="O3" s="1">
        <v>0</v>
      </c>
    </row>
    <row r="4" spans="1:15" x14ac:dyDescent="0.25">
      <c r="A4" s="1" t="s">
        <v>4</v>
      </c>
      <c r="B4" s="1">
        <v>14570</v>
      </c>
      <c r="C4" s="1">
        <v>6240</v>
      </c>
      <c r="D4" s="1">
        <v>5920</v>
      </c>
      <c r="E4" s="1">
        <v>6180</v>
      </c>
      <c r="F4" s="1">
        <v>2730</v>
      </c>
      <c r="G4" s="1">
        <v>1900</v>
      </c>
      <c r="H4" s="1">
        <v>1980</v>
      </c>
      <c r="I4" s="1">
        <v>886.06</v>
      </c>
      <c r="J4" s="1">
        <v>1250</v>
      </c>
      <c r="K4" s="1">
        <v>0</v>
      </c>
      <c r="L4" s="1">
        <v>0</v>
      </c>
      <c r="M4" s="1">
        <v>1.54</v>
      </c>
      <c r="N4" s="1">
        <v>0.95</v>
      </c>
      <c r="O4" s="1">
        <v>0</v>
      </c>
    </row>
    <row r="5" spans="1:15" x14ac:dyDescent="0.25">
      <c r="A5" s="1" t="s">
        <v>5</v>
      </c>
      <c r="B5" s="1">
        <v>19270</v>
      </c>
      <c r="C5" s="1">
        <v>5030</v>
      </c>
      <c r="D5" s="1">
        <v>3680</v>
      </c>
      <c r="E5" s="1">
        <v>5520</v>
      </c>
      <c r="F5" s="1">
        <v>2620</v>
      </c>
      <c r="G5" s="1">
        <v>2220</v>
      </c>
      <c r="H5" s="1">
        <v>2770</v>
      </c>
      <c r="I5" s="1">
        <v>507.82</v>
      </c>
      <c r="J5" s="1">
        <v>16710</v>
      </c>
      <c r="K5" s="1">
        <v>17.309999999999999</v>
      </c>
      <c r="L5" s="1">
        <v>0.11</v>
      </c>
      <c r="M5" s="1">
        <v>10.54</v>
      </c>
      <c r="N5" s="1">
        <v>0.03</v>
      </c>
      <c r="O5" s="1">
        <v>0</v>
      </c>
    </row>
    <row r="6" spans="1:15" x14ac:dyDescent="0.25">
      <c r="A6" s="1" t="s">
        <v>6</v>
      </c>
      <c r="B6" s="1">
        <v>20970</v>
      </c>
      <c r="C6" s="1">
        <v>6480</v>
      </c>
      <c r="D6" s="1">
        <v>4300</v>
      </c>
      <c r="E6" s="1">
        <v>4900</v>
      </c>
      <c r="F6" s="1">
        <v>7710</v>
      </c>
      <c r="G6" s="1">
        <v>1300</v>
      </c>
      <c r="H6" s="1">
        <v>3700</v>
      </c>
      <c r="I6" s="1">
        <v>444</v>
      </c>
      <c r="J6" s="1">
        <v>42700</v>
      </c>
      <c r="K6" s="1">
        <v>27.13</v>
      </c>
      <c r="L6" s="1">
        <v>32.770000000000003</v>
      </c>
      <c r="M6" s="1">
        <v>1.32</v>
      </c>
      <c r="N6" s="1">
        <v>0.79</v>
      </c>
      <c r="O6" s="1">
        <v>0.1</v>
      </c>
    </row>
    <row r="7" spans="1:15" x14ac:dyDescent="0.25">
      <c r="A7" s="1" t="s">
        <v>7</v>
      </c>
      <c r="B7" s="1">
        <v>18090</v>
      </c>
      <c r="C7" s="1">
        <v>4000</v>
      </c>
      <c r="D7" s="1">
        <v>4410</v>
      </c>
      <c r="E7" s="1">
        <v>4930</v>
      </c>
      <c r="F7" s="1">
        <v>1700</v>
      </c>
      <c r="G7" s="1">
        <v>2150</v>
      </c>
      <c r="H7" s="1">
        <v>2320</v>
      </c>
      <c r="I7" s="1">
        <v>1180</v>
      </c>
      <c r="J7" s="1">
        <v>38620</v>
      </c>
      <c r="K7" s="1">
        <v>17310</v>
      </c>
      <c r="L7" s="1">
        <v>6.6</v>
      </c>
      <c r="M7" s="1">
        <v>17.38</v>
      </c>
      <c r="N7" s="1">
        <v>0.7</v>
      </c>
      <c r="O7" s="1">
        <v>0</v>
      </c>
    </row>
    <row r="8" spans="1:15" x14ac:dyDescent="0.25">
      <c r="A8" s="1" t="s">
        <v>8</v>
      </c>
      <c r="B8" s="1">
        <v>22290</v>
      </c>
      <c r="C8" s="1">
        <v>14440</v>
      </c>
      <c r="D8" s="1">
        <v>2530</v>
      </c>
      <c r="E8" s="1">
        <v>6760</v>
      </c>
      <c r="F8" s="1">
        <v>3930</v>
      </c>
      <c r="G8" s="1">
        <v>470.16</v>
      </c>
      <c r="H8" s="1">
        <v>2300</v>
      </c>
      <c r="I8" s="1">
        <v>1260</v>
      </c>
      <c r="J8" s="1">
        <v>110130</v>
      </c>
      <c r="K8" s="1">
        <v>27130</v>
      </c>
      <c r="L8" s="1">
        <v>0</v>
      </c>
      <c r="M8" s="1">
        <v>4.8099999999999996</v>
      </c>
      <c r="N8" s="1">
        <v>0.85</v>
      </c>
      <c r="O8" s="1">
        <v>0</v>
      </c>
    </row>
    <row r="9" spans="1:15" x14ac:dyDescent="0.25">
      <c r="A9" s="1" t="s">
        <v>9</v>
      </c>
      <c r="B9" s="1">
        <v>20860</v>
      </c>
      <c r="C9" s="1">
        <v>16600</v>
      </c>
      <c r="D9" s="1">
        <v>2100</v>
      </c>
      <c r="E9" s="1">
        <v>5680</v>
      </c>
      <c r="F9" s="1">
        <v>2120</v>
      </c>
      <c r="G9" s="1">
        <v>206.93</v>
      </c>
      <c r="H9" s="1">
        <v>3670</v>
      </c>
      <c r="I9" s="1">
        <v>1140</v>
      </c>
      <c r="J9" s="1">
        <v>135710</v>
      </c>
      <c r="K9" s="1">
        <v>11480</v>
      </c>
      <c r="L9" s="1">
        <v>2.7</v>
      </c>
      <c r="M9" s="1">
        <v>0.59</v>
      </c>
      <c r="N9" s="1">
        <v>3.06</v>
      </c>
      <c r="O9" s="1">
        <v>0</v>
      </c>
    </row>
    <row r="10" spans="1:15" x14ac:dyDescent="0.25">
      <c r="A10" s="1" t="s">
        <v>10</v>
      </c>
      <c r="B10" s="1">
        <v>19270</v>
      </c>
      <c r="C10" s="1">
        <v>4520</v>
      </c>
      <c r="D10" s="1">
        <v>2430</v>
      </c>
      <c r="E10" s="1">
        <v>3710</v>
      </c>
      <c r="F10" s="1">
        <v>2130</v>
      </c>
      <c r="G10" s="1">
        <v>284.39999999999998</v>
      </c>
      <c r="H10" s="1">
        <v>3780</v>
      </c>
      <c r="I10" s="1">
        <v>1050</v>
      </c>
      <c r="J10" s="1">
        <v>52580</v>
      </c>
      <c r="K10" s="1">
        <v>2750</v>
      </c>
      <c r="L10" s="1">
        <v>0.2</v>
      </c>
      <c r="M10" s="1">
        <v>6.15</v>
      </c>
      <c r="N10" s="1">
        <v>3.03</v>
      </c>
      <c r="O10" s="1">
        <v>0.1</v>
      </c>
    </row>
    <row r="11" spans="1:15" x14ac:dyDescent="0.25">
      <c r="A11" s="1" t="s">
        <v>11</v>
      </c>
      <c r="B11" s="1">
        <v>29150</v>
      </c>
      <c r="C11" s="1">
        <v>5730</v>
      </c>
      <c r="D11" s="1">
        <v>5030</v>
      </c>
      <c r="E11" s="1">
        <v>4740</v>
      </c>
      <c r="F11" s="1">
        <v>2600</v>
      </c>
      <c r="G11" s="1">
        <v>678.97</v>
      </c>
      <c r="H11" s="1">
        <v>7500</v>
      </c>
      <c r="I11" s="1">
        <v>2240</v>
      </c>
      <c r="J11" s="1">
        <v>21780</v>
      </c>
      <c r="K11" s="1">
        <v>4870</v>
      </c>
      <c r="L11" s="1">
        <v>0.5</v>
      </c>
      <c r="M11" s="1">
        <v>3.57</v>
      </c>
      <c r="N11" s="1">
        <v>0.09</v>
      </c>
      <c r="O11" s="1">
        <v>0</v>
      </c>
    </row>
    <row r="12" spans="1:15" x14ac:dyDescent="0.25">
      <c r="A12" s="1" t="s">
        <v>12</v>
      </c>
      <c r="B12" s="1">
        <v>24220</v>
      </c>
      <c r="C12" s="1">
        <v>1050</v>
      </c>
      <c r="D12" s="1">
        <v>4530</v>
      </c>
      <c r="E12" s="1">
        <v>5060</v>
      </c>
      <c r="F12" s="1">
        <v>2410</v>
      </c>
      <c r="G12" s="1">
        <v>1470</v>
      </c>
      <c r="H12" s="1">
        <v>10620</v>
      </c>
      <c r="I12" s="1">
        <v>3140</v>
      </c>
      <c r="J12" s="1">
        <v>28090</v>
      </c>
      <c r="K12" s="1">
        <v>15960</v>
      </c>
      <c r="L12" s="1">
        <v>2.52</v>
      </c>
      <c r="M12" s="1">
        <v>4.3099999999999996</v>
      </c>
      <c r="N12" s="1">
        <v>0.22</v>
      </c>
      <c r="O12" s="1">
        <v>0</v>
      </c>
    </row>
    <row r="13" spans="1:15" x14ac:dyDescent="0.25">
      <c r="A13" s="1" t="s">
        <v>13</v>
      </c>
      <c r="B13" s="1">
        <v>20620</v>
      </c>
      <c r="C13" s="1">
        <v>1190</v>
      </c>
      <c r="D13" s="1">
        <v>3640</v>
      </c>
      <c r="E13" s="1">
        <v>3960</v>
      </c>
      <c r="F13" s="1">
        <v>1560</v>
      </c>
      <c r="G13" s="1">
        <v>1210</v>
      </c>
      <c r="H13" s="1">
        <v>7910</v>
      </c>
      <c r="I13" s="1">
        <v>3150</v>
      </c>
      <c r="J13" s="1">
        <v>8090</v>
      </c>
      <c r="K13" s="1">
        <v>16210</v>
      </c>
      <c r="L13" s="1">
        <v>0</v>
      </c>
      <c r="M13" s="1">
        <v>0</v>
      </c>
      <c r="N13" s="1">
        <v>20.170000000000002</v>
      </c>
      <c r="O13" s="1">
        <v>0</v>
      </c>
    </row>
    <row r="14" spans="1:15" x14ac:dyDescent="0.25">
      <c r="A14" s="1" t="s">
        <v>14</v>
      </c>
      <c r="B14" s="1">
        <v>20920</v>
      </c>
      <c r="C14" s="1">
        <v>1850</v>
      </c>
      <c r="D14" s="1">
        <v>3020</v>
      </c>
      <c r="E14" s="1">
        <v>6150</v>
      </c>
      <c r="F14" s="1">
        <v>4010</v>
      </c>
      <c r="G14" s="1">
        <v>270.07</v>
      </c>
      <c r="H14" s="1">
        <v>4590</v>
      </c>
      <c r="I14" s="1">
        <v>2070</v>
      </c>
      <c r="J14" s="1">
        <v>23810</v>
      </c>
      <c r="K14" s="1">
        <v>95880</v>
      </c>
      <c r="L14" s="1">
        <v>0</v>
      </c>
      <c r="M14" s="1">
        <v>0.78</v>
      </c>
      <c r="N14" s="1">
        <v>0</v>
      </c>
      <c r="O14" s="1">
        <v>0</v>
      </c>
    </row>
    <row r="15" spans="1:15" x14ac:dyDescent="0.25">
      <c r="A15" s="1" t="s">
        <v>15</v>
      </c>
      <c r="B15" s="1">
        <v>23340</v>
      </c>
      <c r="C15" s="1">
        <v>1690</v>
      </c>
      <c r="D15" s="1">
        <v>2660</v>
      </c>
      <c r="E15" s="1">
        <v>3940</v>
      </c>
      <c r="F15" s="1">
        <v>3100</v>
      </c>
      <c r="G15" s="1">
        <v>401.92</v>
      </c>
      <c r="H15" s="1">
        <v>2340</v>
      </c>
      <c r="I15" s="1">
        <v>858.59</v>
      </c>
      <c r="J15" s="1">
        <v>6720</v>
      </c>
      <c r="K15" s="1">
        <v>9250</v>
      </c>
      <c r="L15" s="1">
        <v>0</v>
      </c>
      <c r="M15" s="1">
        <v>0</v>
      </c>
      <c r="N15" s="1">
        <v>0.45</v>
      </c>
      <c r="O15" s="1">
        <v>0</v>
      </c>
    </row>
    <row r="16" spans="1:15" x14ac:dyDescent="0.25">
      <c r="A16" s="1" t="s">
        <v>16</v>
      </c>
      <c r="B16" s="1">
        <v>20290</v>
      </c>
      <c r="C16" s="1">
        <v>3480</v>
      </c>
      <c r="D16" s="1">
        <v>1460</v>
      </c>
      <c r="E16" s="1">
        <v>4250</v>
      </c>
      <c r="F16" s="1">
        <v>4640</v>
      </c>
      <c r="G16" s="1">
        <v>160.29</v>
      </c>
      <c r="H16" s="1">
        <v>2180</v>
      </c>
      <c r="I16" s="1">
        <v>834.53</v>
      </c>
      <c r="J16" s="1">
        <v>4880</v>
      </c>
      <c r="K16" s="1">
        <v>8090</v>
      </c>
      <c r="L16" s="1">
        <v>0</v>
      </c>
      <c r="M16" s="1">
        <v>5.87</v>
      </c>
      <c r="N16" s="1">
        <v>0.4</v>
      </c>
      <c r="O16" s="1">
        <v>0</v>
      </c>
    </row>
    <row r="17" spans="1:15" x14ac:dyDescent="0.25">
      <c r="A17" s="1" t="s">
        <v>17</v>
      </c>
      <c r="B17" s="1">
        <v>25810</v>
      </c>
      <c r="C17" s="1">
        <v>505.59</v>
      </c>
      <c r="D17" s="1">
        <v>1820</v>
      </c>
      <c r="E17" s="1">
        <v>5880</v>
      </c>
      <c r="F17" s="1">
        <v>2980</v>
      </c>
      <c r="G17" s="1">
        <v>972.77</v>
      </c>
      <c r="H17" s="1">
        <v>964.86</v>
      </c>
      <c r="I17" s="1">
        <v>1160</v>
      </c>
      <c r="J17" s="1">
        <v>14770</v>
      </c>
      <c r="K17" s="1">
        <v>1310</v>
      </c>
      <c r="L17" s="1">
        <v>0</v>
      </c>
      <c r="M17" s="1">
        <v>0.32</v>
      </c>
      <c r="N17" s="1">
        <v>0.82</v>
      </c>
      <c r="O17" s="1">
        <v>0</v>
      </c>
    </row>
    <row r="18" spans="1:15" x14ac:dyDescent="0.25">
      <c r="A18" s="1" t="s">
        <v>18</v>
      </c>
      <c r="B18" s="1">
        <v>19290</v>
      </c>
      <c r="C18" s="1">
        <v>632.49</v>
      </c>
      <c r="D18" s="1">
        <v>2009.9999999999998</v>
      </c>
      <c r="E18" s="1">
        <v>5830</v>
      </c>
      <c r="F18" s="1">
        <v>2510</v>
      </c>
      <c r="G18" s="1">
        <v>1490</v>
      </c>
      <c r="H18" s="1">
        <v>1140</v>
      </c>
      <c r="I18" s="1">
        <v>855.34</v>
      </c>
      <c r="J18" s="1">
        <v>9900</v>
      </c>
      <c r="K18" s="1">
        <v>8490</v>
      </c>
      <c r="L18" s="1">
        <v>0</v>
      </c>
      <c r="M18" s="1">
        <v>0.59</v>
      </c>
      <c r="N18" s="1">
        <v>0.12</v>
      </c>
      <c r="O18" s="1">
        <v>0</v>
      </c>
    </row>
    <row r="19" spans="1:15" x14ac:dyDescent="0.25">
      <c r="A19" s="1" t="s">
        <v>19</v>
      </c>
      <c r="B19" s="1">
        <v>18160</v>
      </c>
      <c r="C19" s="1">
        <v>461.41</v>
      </c>
      <c r="D19" s="1">
        <v>5580</v>
      </c>
      <c r="E19" s="1">
        <v>8950</v>
      </c>
      <c r="F19" s="1">
        <v>4080</v>
      </c>
      <c r="G19" s="1">
        <v>3280</v>
      </c>
      <c r="H19" s="1">
        <v>2330</v>
      </c>
      <c r="I19" s="1">
        <v>1300</v>
      </c>
      <c r="J19" s="1">
        <v>24180</v>
      </c>
      <c r="K19" s="1">
        <v>8350</v>
      </c>
      <c r="L19" s="1">
        <v>1.08</v>
      </c>
      <c r="M19" s="1">
        <v>0</v>
      </c>
      <c r="N19" s="1">
        <v>0.3</v>
      </c>
      <c r="O19" s="1">
        <v>0</v>
      </c>
    </row>
    <row r="20" spans="1:15" x14ac:dyDescent="0.25">
      <c r="A20" s="1" t="s">
        <v>20</v>
      </c>
      <c r="B20" s="1">
        <v>20760</v>
      </c>
      <c r="C20" s="1">
        <v>2420</v>
      </c>
      <c r="D20" s="1">
        <v>6700</v>
      </c>
      <c r="E20" s="1">
        <v>13150</v>
      </c>
      <c r="F20" s="1">
        <v>16100.000000000002</v>
      </c>
      <c r="G20" s="1">
        <v>662.03</v>
      </c>
      <c r="H20" s="1">
        <v>1730</v>
      </c>
      <c r="I20" s="1">
        <v>1320</v>
      </c>
      <c r="J20" s="1">
        <v>39140</v>
      </c>
      <c r="K20" s="1">
        <v>3570</v>
      </c>
      <c r="L20" s="1">
        <v>0</v>
      </c>
      <c r="M20" s="1">
        <v>2.41</v>
      </c>
      <c r="N20" s="1">
        <v>3.24</v>
      </c>
      <c r="O20" s="1">
        <v>0</v>
      </c>
    </row>
    <row r="21" spans="1:15" x14ac:dyDescent="0.25">
      <c r="A21" s="1" t="s">
        <v>21</v>
      </c>
      <c r="B21" s="1">
        <v>25510</v>
      </c>
      <c r="C21" s="1">
        <v>1520</v>
      </c>
      <c r="D21" s="1">
        <v>5300</v>
      </c>
      <c r="E21" s="1">
        <v>15100</v>
      </c>
      <c r="F21" s="1">
        <v>14090</v>
      </c>
      <c r="G21" s="1">
        <v>41.52</v>
      </c>
      <c r="H21" s="1">
        <v>1840</v>
      </c>
      <c r="I21" s="1">
        <v>512.44000000000005</v>
      </c>
      <c r="J21" s="1">
        <v>15970</v>
      </c>
      <c r="K21" s="1">
        <v>10540</v>
      </c>
      <c r="L21" s="1">
        <v>0</v>
      </c>
      <c r="M21" s="1">
        <v>1.93</v>
      </c>
      <c r="N21" s="1">
        <v>4.16</v>
      </c>
      <c r="O21" s="1">
        <v>0.8</v>
      </c>
    </row>
    <row r="22" spans="1:15" x14ac:dyDescent="0.25">
      <c r="A22" s="1" t="s">
        <v>22</v>
      </c>
      <c r="B22" s="1">
        <v>32840</v>
      </c>
      <c r="C22" s="1">
        <v>1220</v>
      </c>
      <c r="D22" s="1">
        <v>5820</v>
      </c>
      <c r="E22" s="1">
        <v>11490</v>
      </c>
      <c r="F22" s="1">
        <v>7530</v>
      </c>
      <c r="G22" s="1">
        <v>805.97</v>
      </c>
      <c r="H22" s="1">
        <v>1800</v>
      </c>
      <c r="I22" s="1">
        <v>1380</v>
      </c>
      <c r="J22" s="1">
        <v>2730</v>
      </c>
      <c r="K22" s="1">
        <v>9480</v>
      </c>
      <c r="L22" s="1">
        <v>0</v>
      </c>
      <c r="M22" s="1">
        <v>3.62</v>
      </c>
      <c r="N22" s="1">
        <v>2.13</v>
      </c>
      <c r="O22" s="1">
        <v>0</v>
      </c>
    </row>
    <row r="23" spans="1:15" x14ac:dyDescent="0.25">
      <c r="A23" s="1" t="s">
        <v>23</v>
      </c>
      <c r="B23" s="1">
        <v>38960</v>
      </c>
      <c r="C23" s="1">
        <v>3230</v>
      </c>
      <c r="D23" s="1">
        <v>6700</v>
      </c>
      <c r="E23" s="1">
        <v>19050</v>
      </c>
      <c r="F23" s="1">
        <v>6720</v>
      </c>
      <c r="G23" s="1">
        <v>457.31</v>
      </c>
      <c r="H23" s="1">
        <v>1600</v>
      </c>
      <c r="I23" s="1">
        <v>3560</v>
      </c>
      <c r="J23" s="1">
        <v>5470</v>
      </c>
      <c r="K23" s="1">
        <v>1300</v>
      </c>
      <c r="L23" s="1">
        <v>0</v>
      </c>
      <c r="M23" s="1">
        <v>19.34</v>
      </c>
      <c r="N23" s="1">
        <v>0.12</v>
      </c>
      <c r="O23" s="1">
        <v>0</v>
      </c>
    </row>
    <row r="24" spans="1:15" x14ac:dyDescent="0.25">
      <c r="A24" s="1" t="s">
        <v>24</v>
      </c>
      <c r="B24" s="1">
        <v>18050</v>
      </c>
      <c r="C24" s="1">
        <v>719.89</v>
      </c>
      <c r="D24" s="1">
        <v>3400</v>
      </c>
      <c r="E24" s="1">
        <v>8630</v>
      </c>
      <c r="F24" s="1">
        <v>3380</v>
      </c>
      <c r="G24" s="1">
        <v>107.17</v>
      </c>
      <c r="H24" s="1">
        <v>1220</v>
      </c>
      <c r="I24" s="1">
        <v>1450</v>
      </c>
      <c r="J24" s="1">
        <v>150.62</v>
      </c>
      <c r="K24" s="1">
        <v>5.28</v>
      </c>
      <c r="L24" s="1">
        <v>0</v>
      </c>
      <c r="M24" s="1">
        <v>0</v>
      </c>
      <c r="N24" s="1">
        <v>0</v>
      </c>
      <c r="O24" s="1">
        <v>0</v>
      </c>
    </row>
    <row r="25" spans="1:15" x14ac:dyDescent="0.25">
      <c r="A25" s="1" t="s">
        <v>25</v>
      </c>
      <c r="B25" s="1">
        <v>12410</v>
      </c>
      <c r="C25" s="1">
        <v>845.93</v>
      </c>
      <c r="D25" s="1">
        <v>3440</v>
      </c>
      <c r="E25" s="1">
        <v>6500</v>
      </c>
      <c r="F25" s="1">
        <v>4780</v>
      </c>
      <c r="G25" s="1">
        <v>8.0500000000000007</v>
      </c>
      <c r="H25" s="1">
        <v>2610</v>
      </c>
      <c r="I25" s="1">
        <v>2270</v>
      </c>
      <c r="J25" s="1">
        <v>2940</v>
      </c>
      <c r="K25" s="1">
        <v>3020</v>
      </c>
      <c r="L25" s="1">
        <v>0</v>
      </c>
      <c r="M25" s="1">
        <v>0.51</v>
      </c>
      <c r="N25" s="1">
        <v>0</v>
      </c>
      <c r="O25" s="1">
        <v>0</v>
      </c>
    </row>
    <row r="26" spans="1:15" x14ac:dyDescent="0.25">
      <c r="A26" s="1" t="s">
        <v>26</v>
      </c>
      <c r="B26" s="1">
        <v>10170</v>
      </c>
      <c r="C26" s="1">
        <v>1120</v>
      </c>
      <c r="D26" s="1">
        <v>5340</v>
      </c>
      <c r="E26" s="1">
        <v>6250</v>
      </c>
      <c r="F26" s="1">
        <v>4950</v>
      </c>
      <c r="G26" s="1">
        <v>99.81</v>
      </c>
      <c r="H26" s="1">
        <v>1210</v>
      </c>
      <c r="I26" s="1">
        <v>1670</v>
      </c>
      <c r="J26" s="1">
        <v>2860</v>
      </c>
      <c r="K26" s="1">
        <v>3360</v>
      </c>
      <c r="L26" s="1">
        <v>0</v>
      </c>
      <c r="M26" s="1">
        <v>8.27</v>
      </c>
      <c r="N26" s="1">
        <v>0.28999999999999998</v>
      </c>
      <c r="O26" s="1">
        <v>0</v>
      </c>
    </row>
    <row r="27" spans="1:15" x14ac:dyDescent="0.25">
      <c r="A27" s="1" t="s">
        <v>27</v>
      </c>
      <c r="B27" s="1">
        <v>8109.9999999999991</v>
      </c>
      <c r="C27" s="1">
        <v>1450</v>
      </c>
      <c r="D27" s="1">
        <v>2280</v>
      </c>
      <c r="E27" s="1">
        <v>5870</v>
      </c>
      <c r="F27" s="1">
        <v>3320</v>
      </c>
      <c r="G27" s="1">
        <v>210.07</v>
      </c>
      <c r="H27" s="1">
        <v>861.32</v>
      </c>
      <c r="I27" s="1">
        <v>1640</v>
      </c>
      <c r="J27" s="1">
        <v>687.91</v>
      </c>
      <c r="K27" s="1">
        <v>18090</v>
      </c>
      <c r="L27" s="1">
        <v>0</v>
      </c>
      <c r="M27" s="1">
        <v>5.17</v>
      </c>
      <c r="N27" s="1">
        <v>0.08</v>
      </c>
      <c r="O27" s="1">
        <v>0</v>
      </c>
    </row>
    <row r="28" spans="1:15" x14ac:dyDescent="0.25">
      <c r="A28" s="1" t="s">
        <v>28</v>
      </c>
      <c r="B28" s="1">
        <v>11720</v>
      </c>
      <c r="C28" s="1">
        <v>1220</v>
      </c>
      <c r="D28" s="1">
        <v>2610</v>
      </c>
      <c r="E28" s="1">
        <v>5010</v>
      </c>
      <c r="F28" s="1">
        <v>2170</v>
      </c>
      <c r="G28" s="1">
        <v>2000</v>
      </c>
      <c r="H28" s="1">
        <v>737.03</v>
      </c>
      <c r="I28" s="1">
        <v>664.11</v>
      </c>
      <c r="J28" s="1">
        <v>1180</v>
      </c>
      <c r="K28" s="1">
        <v>12840</v>
      </c>
      <c r="L28" s="1">
        <v>18.14</v>
      </c>
      <c r="M28" s="1">
        <v>7.76</v>
      </c>
      <c r="N28" s="1">
        <v>0.03</v>
      </c>
      <c r="O28" s="1">
        <v>0.4</v>
      </c>
    </row>
    <row r="29" spans="1:15" x14ac:dyDescent="0.25">
      <c r="A29" s="1" t="s">
        <v>29</v>
      </c>
      <c r="B29" s="1">
        <v>12130</v>
      </c>
      <c r="C29" s="1">
        <v>1240</v>
      </c>
      <c r="D29" s="1">
        <v>3740</v>
      </c>
      <c r="E29" s="1">
        <v>5940</v>
      </c>
      <c r="F29" s="1">
        <v>2230</v>
      </c>
      <c r="G29" s="1">
        <v>407.65</v>
      </c>
      <c r="H29" s="1">
        <v>1370</v>
      </c>
      <c r="I29" s="1">
        <v>377.15</v>
      </c>
      <c r="J29" s="1">
        <v>2380</v>
      </c>
      <c r="K29" s="1">
        <v>13170</v>
      </c>
      <c r="L29" s="1">
        <v>0</v>
      </c>
      <c r="M29" s="1">
        <v>0.54</v>
      </c>
      <c r="N29" s="1">
        <v>0</v>
      </c>
      <c r="O29" s="1">
        <v>0.3</v>
      </c>
    </row>
    <row r="30" spans="1:15" x14ac:dyDescent="0.25">
      <c r="A30" s="1" t="s">
        <v>30</v>
      </c>
      <c r="B30" s="1">
        <v>15370</v>
      </c>
      <c r="C30" s="1">
        <v>1140</v>
      </c>
      <c r="D30" s="1">
        <v>4460</v>
      </c>
      <c r="E30" s="1">
        <v>6640</v>
      </c>
      <c r="F30" s="1">
        <v>1670</v>
      </c>
      <c r="G30" s="1">
        <v>407.99</v>
      </c>
      <c r="H30" s="1">
        <v>1410</v>
      </c>
      <c r="I30" s="1">
        <v>520.96</v>
      </c>
      <c r="J30" s="1">
        <v>967.42</v>
      </c>
      <c r="K30" s="1">
        <v>11960</v>
      </c>
      <c r="L30" s="1">
        <v>0</v>
      </c>
      <c r="M30" s="1">
        <v>0</v>
      </c>
      <c r="N30" s="1">
        <v>1.21</v>
      </c>
      <c r="O30" s="1">
        <v>7.22</v>
      </c>
    </row>
    <row r="31" spans="1:15" x14ac:dyDescent="0.25">
      <c r="A31" s="1" t="s">
        <v>31</v>
      </c>
      <c r="B31" s="1">
        <v>11480</v>
      </c>
      <c r="C31" s="1">
        <v>1500</v>
      </c>
      <c r="D31" s="1">
        <v>3650</v>
      </c>
      <c r="E31" s="1">
        <v>3710</v>
      </c>
      <c r="F31" s="1">
        <v>1450</v>
      </c>
      <c r="G31" s="1">
        <v>904.89</v>
      </c>
      <c r="H31" s="1">
        <v>1730</v>
      </c>
      <c r="I31" s="1">
        <v>1280</v>
      </c>
      <c r="J31" s="1">
        <v>1590</v>
      </c>
      <c r="K31" s="1">
        <v>1710</v>
      </c>
      <c r="L31" s="1">
        <v>2.52</v>
      </c>
      <c r="M31" s="1">
        <v>19.510000000000002</v>
      </c>
      <c r="N31" s="1">
        <v>0.03</v>
      </c>
      <c r="O31" s="1">
        <v>0</v>
      </c>
    </row>
    <row r="32" spans="1:15" x14ac:dyDescent="0.25">
      <c r="A32" s="1" t="s">
        <v>32</v>
      </c>
      <c r="B32" s="1">
        <v>12540</v>
      </c>
      <c r="C32" s="1">
        <v>1100</v>
      </c>
      <c r="D32" s="1">
        <v>6400</v>
      </c>
      <c r="E32" s="1">
        <v>5960</v>
      </c>
      <c r="F32" s="1">
        <v>3040</v>
      </c>
      <c r="G32" s="1">
        <v>57.36</v>
      </c>
      <c r="H32" s="1">
        <v>2130</v>
      </c>
      <c r="I32" s="1">
        <v>852.77</v>
      </c>
      <c r="J32" s="1">
        <v>1260</v>
      </c>
      <c r="K32" s="1">
        <v>6130</v>
      </c>
      <c r="L32" s="1">
        <v>0</v>
      </c>
      <c r="M32" s="1">
        <v>7.78</v>
      </c>
      <c r="N32" s="1">
        <v>0.08</v>
      </c>
      <c r="O32" s="1">
        <v>0</v>
      </c>
    </row>
    <row r="33" spans="1:15" x14ac:dyDescent="0.25">
      <c r="A33" s="1" t="s">
        <v>33</v>
      </c>
      <c r="B33" s="1">
        <v>18180</v>
      </c>
      <c r="C33" s="1">
        <v>1730</v>
      </c>
      <c r="D33" s="1">
        <v>5930</v>
      </c>
      <c r="E33" s="1">
        <v>6660</v>
      </c>
      <c r="F33" s="1">
        <v>2390</v>
      </c>
      <c r="G33" s="1">
        <v>567.59</v>
      </c>
      <c r="H33" s="1">
        <v>3380</v>
      </c>
      <c r="I33" s="1">
        <v>1470</v>
      </c>
      <c r="J33" s="1">
        <v>2760</v>
      </c>
      <c r="K33" s="1">
        <v>4580</v>
      </c>
      <c r="L33" s="1">
        <v>0</v>
      </c>
      <c r="M33" s="1">
        <v>832.32</v>
      </c>
      <c r="N33" s="1">
        <v>1.84</v>
      </c>
      <c r="O33" s="1">
        <v>14.69</v>
      </c>
    </row>
    <row r="34" spans="1:15" x14ac:dyDescent="0.25">
      <c r="A34" s="1" t="s">
        <v>34</v>
      </c>
      <c r="B34" s="1">
        <v>19300</v>
      </c>
      <c r="C34" s="1">
        <v>1970</v>
      </c>
      <c r="D34" s="1">
        <v>4310</v>
      </c>
      <c r="E34" s="1">
        <v>6730</v>
      </c>
      <c r="F34" s="1">
        <v>3050</v>
      </c>
      <c r="G34" s="1">
        <v>1060</v>
      </c>
      <c r="H34" s="1">
        <v>3990</v>
      </c>
      <c r="I34" s="1">
        <v>1360</v>
      </c>
      <c r="J34" s="1">
        <v>7610</v>
      </c>
      <c r="K34" s="1">
        <v>28020</v>
      </c>
      <c r="L34" s="1">
        <v>0</v>
      </c>
      <c r="M34" s="1">
        <v>0.56999999999999995</v>
      </c>
      <c r="N34" s="1">
        <v>0.72</v>
      </c>
      <c r="O34" s="1">
        <v>0.13</v>
      </c>
    </row>
    <row r="35" spans="1:15" x14ac:dyDescent="0.25">
      <c r="A35" s="1" t="s">
        <v>35</v>
      </c>
      <c r="B35" s="1">
        <v>18220</v>
      </c>
      <c r="C35" s="1">
        <v>2880</v>
      </c>
      <c r="D35" s="1">
        <v>3480</v>
      </c>
      <c r="E35" s="1">
        <v>8930</v>
      </c>
      <c r="F35" s="1">
        <v>2720</v>
      </c>
      <c r="H35" s="1">
        <v>2960</v>
      </c>
      <c r="I35" s="1">
        <v>1190</v>
      </c>
      <c r="J35" s="1">
        <v>26970</v>
      </c>
      <c r="K35" s="1">
        <v>25360</v>
      </c>
      <c r="L35" s="1">
        <v>0</v>
      </c>
      <c r="M35" s="1">
        <v>11.84</v>
      </c>
      <c r="N35" s="1">
        <v>5.68</v>
      </c>
      <c r="O35" s="1">
        <v>0</v>
      </c>
    </row>
    <row r="36" spans="1:15" x14ac:dyDescent="0.25">
      <c r="A36" s="1" t="s">
        <v>36</v>
      </c>
      <c r="B36" s="1">
        <v>16830</v>
      </c>
      <c r="C36" s="1">
        <v>395.95</v>
      </c>
      <c r="D36" s="1">
        <v>6010</v>
      </c>
      <c r="E36" s="1">
        <v>5710</v>
      </c>
      <c r="F36" s="1">
        <v>2580</v>
      </c>
      <c r="I36" s="1">
        <v>1430</v>
      </c>
      <c r="J36" s="1">
        <v>4160</v>
      </c>
      <c r="K36" s="1">
        <v>419360</v>
      </c>
      <c r="L36" s="1">
        <v>5.61</v>
      </c>
      <c r="M36" s="1">
        <v>8.49</v>
      </c>
      <c r="N36" s="1">
        <v>6.33</v>
      </c>
      <c r="O36" s="1">
        <v>10.95</v>
      </c>
    </row>
    <row r="37" spans="1:15" x14ac:dyDescent="0.25">
      <c r="A37" s="1" t="s">
        <v>37</v>
      </c>
      <c r="B37" s="1">
        <v>19240</v>
      </c>
      <c r="C37" s="1">
        <v>283.17</v>
      </c>
      <c r="D37" s="1">
        <v>5510</v>
      </c>
      <c r="E37" s="1">
        <v>6850</v>
      </c>
      <c r="F37" s="1">
        <v>3680</v>
      </c>
      <c r="I37" s="1">
        <v>1380</v>
      </c>
      <c r="J37" s="1">
        <v>493.6</v>
      </c>
      <c r="K37" s="1">
        <v>10290</v>
      </c>
      <c r="L37" s="1">
        <v>20.76</v>
      </c>
      <c r="M37" s="1">
        <v>19.86</v>
      </c>
      <c r="N37" s="1">
        <v>0.22</v>
      </c>
      <c r="O37" s="1">
        <v>15.67</v>
      </c>
    </row>
    <row r="38" spans="1:15" x14ac:dyDescent="0.25">
      <c r="A38" s="1" t="s">
        <v>38</v>
      </c>
      <c r="B38" s="1">
        <v>19770</v>
      </c>
      <c r="C38" s="1">
        <v>383.5</v>
      </c>
      <c r="D38" s="1">
        <v>7290</v>
      </c>
      <c r="E38" s="1">
        <v>5670</v>
      </c>
      <c r="F38" s="1">
        <v>6200</v>
      </c>
      <c r="I38" s="1">
        <v>2430</v>
      </c>
      <c r="J38" s="1">
        <v>2150</v>
      </c>
      <c r="K38" s="1">
        <v>2660</v>
      </c>
      <c r="L38" s="1">
        <v>0</v>
      </c>
      <c r="M38" s="1">
        <v>20.69</v>
      </c>
      <c r="N38" s="1">
        <v>2.09</v>
      </c>
      <c r="O38" s="1">
        <v>0</v>
      </c>
    </row>
    <row r="39" spans="1:15" x14ac:dyDescent="0.25">
      <c r="A39" s="1" t="s">
        <v>39</v>
      </c>
      <c r="B39" s="1">
        <v>30680</v>
      </c>
      <c r="C39" s="1">
        <v>687.85</v>
      </c>
      <c r="D39" s="1">
        <v>5100</v>
      </c>
      <c r="E39" s="1">
        <v>6880</v>
      </c>
      <c r="F39" s="1">
        <v>5930</v>
      </c>
      <c r="I39" s="1">
        <v>1450</v>
      </c>
      <c r="J39" s="1">
        <v>2510</v>
      </c>
      <c r="K39" s="1">
        <v>1620</v>
      </c>
      <c r="L39" s="1">
        <v>3.45</v>
      </c>
      <c r="M39" s="1">
        <v>34.450000000000003</v>
      </c>
      <c r="N39" s="1">
        <v>0.83</v>
      </c>
      <c r="O39" s="1">
        <v>0</v>
      </c>
    </row>
    <row r="40" spans="1:15" x14ac:dyDescent="0.25">
      <c r="A40" s="1" t="s">
        <v>40</v>
      </c>
      <c r="B40" s="1">
        <v>31730</v>
      </c>
      <c r="C40" s="1">
        <v>817.76</v>
      </c>
      <c r="D40" s="1">
        <v>5770</v>
      </c>
      <c r="E40" s="1">
        <v>9000</v>
      </c>
      <c r="F40" s="1">
        <v>3340</v>
      </c>
      <c r="I40" s="1">
        <v>1230</v>
      </c>
      <c r="J40" s="1">
        <v>1790</v>
      </c>
      <c r="K40" s="1">
        <v>3080</v>
      </c>
      <c r="L40" s="1">
        <v>0.97</v>
      </c>
      <c r="M40" s="1">
        <v>2.33</v>
      </c>
      <c r="N40" s="1">
        <v>1.74</v>
      </c>
      <c r="O40" s="1">
        <v>0.12</v>
      </c>
    </row>
    <row r="41" spans="1:15" x14ac:dyDescent="0.25">
      <c r="A41" s="1" t="s">
        <v>41</v>
      </c>
      <c r="B41" s="1">
        <v>25040</v>
      </c>
      <c r="C41" s="1">
        <v>698.88</v>
      </c>
      <c r="D41" s="1">
        <v>5060</v>
      </c>
      <c r="E41" s="1">
        <v>6240</v>
      </c>
      <c r="F41" s="1">
        <v>3830</v>
      </c>
      <c r="I41" s="1">
        <v>1340</v>
      </c>
      <c r="J41" s="1">
        <v>915.14</v>
      </c>
      <c r="K41" s="1">
        <v>147610</v>
      </c>
      <c r="L41" s="1">
        <v>0</v>
      </c>
      <c r="M41" s="1">
        <v>54.74</v>
      </c>
      <c r="N41" s="1">
        <v>4.9000000000000004</v>
      </c>
      <c r="O41" s="1">
        <v>0</v>
      </c>
    </row>
    <row r="42" spans="1:15" x14ac:dyDescent="0.25">
      <c r="A42" s="1" t="s">
        <v>42</v>
      </c>
      <c r="B42" s="1">
        <v>19900</v>
      </c>
      <c r="C42" s="1">
        <f>1.11*1000</f>
        <v>1110</v>
      </c>
      <c r="D42" s="1">
        <v>6650</v>
      </c>
      <c r="E42" s="1">
        <v>9580</v>
      </c>
      <c r="F42" s="1">
        <v>3730</v>
      </c>
      <c r="I42" s="1">
        <v>1950</v>
      </c>
      <c r="J42" s="1">
        <v>847.85</v>
      </c>
      <c r="K42" s="1">
        <v>9630</v>
      </c>
      <c r="L42" s="1">
        <v>0</v>
      </c>
      <c r="M42" s="1">
        <v>0.79</v>
      </c>
      <c r="N42" s="1">
        <v>0.7</v>
      </c>
      <c r="O42" s="1">
        <v>0</v>
      </c>
    </row>
    <row r="43" spans="1:15" x14ac:dyDescent="0.25">
      <c r="A43" s="1" t="s">
        <v>43</v>
      </c>
      <c r="B43" s="1">
        <v>18490</v>
      </c>
      <c r="C43" s="1">
        <v>118.72</v>
      </c>
      <c r="D43" s="1">
        <v>6240</v>
      </c>
      <c r="E43" s="1">
        <v>6120</v>
      </c>
      <c r="F43" s="1">
        <v>17580</v>
      </c>
      <c r="I43" s="1">
        <v>1210</v>
      </c>
      <c r="J43" s="1">
        <v>3450</v>
      </c>
      <c r="K43" s="1">
        <v>16900</v>
      </c>
      <c r="L43" s="1">
        <v>0</v>
      </c>
      <c r="M43" s="1">
        <v>12.09</v>
      </c>
      <c r="N43" s="1">
        <v>0.16</v>
      </c>
      <c r="O43" s="1">
        <v>0</v>
      </c>
    </row>
    <row r="44" spans="1:15" x14ac:dyDescent="0.25">
      <c r="A44" s="1" t="s">
        <v>44</v>
      </c>
      <c r="B44" s="1">
        <v>27480</v>
      </c>
      <c r="C44" s="1">
        <v>255.64</v>
      </c>
      <c r="D44" s="1">
        <v>9720</v>
      </c>
      <c r="E44" s="1">
        <v>7170</v>
      </c>
      <c r="F44" s="1">
        <v>2450</v>
      </c>
      <c r="I44" s="1">
        <v>1400</v>
      </c>
      <c r="J44" s="1">
        <v>1010</v>
      </c>
      <c r="K44" s="1">
        <v>7940</v>
      </c>
      <c r="L44" s="1">
        <v>0</v>
      </c>
      <c r="M44" s="1">
        <v>1.32</v>
      </c>
      <c r="N44" s="1">
        <v>0</v>
      </c>
      <c r="O44" s="1">
        <v>0</v>
      </c>
    </row>
    <row r="45" spans="1:15" x14ac:dyDescent="0.25">
      <c r="A45" s="1" t="s">
        <v>45</v>
      </c>
      <c r="B45" s="1">
        <v>32340.000000000004</v>
      </c>
      <c r="C45" s="1">
        <v>258.20999999999998</v>
      </c>
      <c r="D45" s="1">
        <v>7930</v>
      </c>
      <c r="E45" s="1">
        <v>14850</v>
      </c>
      <c r="F45" s="1">
        <v>3020</v>
      </c>
      <c r="I45" s="1">
        <v>2240</v>
      </c>
      <c r="J45" s="1">
        <v>3380</v>
      </c>
      <c r="K45" s="1">
        <v>35850</v>
      </c>
      <c r="L45" s="1">
        <v>5.0999999999999996</v>
      </c>
      <c r="M45" s="1">
        <v>0.82</v>
      </c>
      <c r="N45" s="1">
        <v>0.02</v>
      </c>
      <c r="O45" s="1">
        <v>0</v>
      </c>
    </row>
    <row r="46" spans="1:15" x14ac:dyDescent="0.25">
      <c r="A46" s="1" t="s">
        <v>46</v>
      </c>
      <c r="B46" s="1">
        <v>34640</v>
      </c>
      <c r="C46" s="1">
        <v>302.91000000000003</v>
      </c>
      <c r="D46" s="1">
        <v>7370</v>
      </c>
      <c r="E46" s="1">
        <v>9340</v>
      </c>
      <c r="F46" s="1">
        <v>3150</v>
      </c>
      <c r="I46" s="1">
        <v>7920</v>
      </c>
      <c r="J46" s="1">
        <v>531.19000000000005</v>
      </c>
      <c r="K46" s="1">
        <v>17740</v>
      </c>
      <c r="L46" s="1">
        <v>0</v>
      </c>
      <c r="M46" s="1">
        <v>4.78</v>
      </c>
      <c r="N46" s="1">
        <v>0.19</v>
      </c>
      <c r="O46" s="1">
        <v>0</v>
      </c>
    </row>
    <row r="47" spans="1:15" x14ac:dyDescent="0.25">
      <c r="A47" s="1" t="s">
        <v>47</v>
      </c>
      <c r="B47" s="1">
        <v>28160</v>
      </c>
      <c r="C47" s="1">
        <v>769.06</v>
      </c>
      <c r="D47" s="1">
        <v>4700</v>
      </c>
      <c r="E47" s="1">
        <v>7190</v>
      </c>
      <c r="F47" s="1">
        <v>1250</v>
      </c>
      <c r="I47" s="1">
        <v>3110</v>
      </c>
      <c r="J47" s="1">
        <v>1120</v>
      </c>
      <c r="K47" s="1">
        <v>244160</v>
      </c>
      <c r="L47" s="1">
        <v>0</v>
      </c>
      <c r="M47" s="1">
        <v>5.71</v>
      </c>
      <c r="N47" s="1">
        <v>0.54</v>
      </c>
      <c r="O47" s="1">
        <v>0</v>
      </c>
    </row>
    <row r="48" spans="1:15" x14ac:dyDescent="0.25">
      <c r="A48" s="1" t="s">
        <v>48</v>
      </c>
      <c r="B48" s="1">
        <v>34760</v>
      </c>
      <c r="C48" s="1">
        <v>426.47</v>
      </c>
      <c r="D48" s="1">
        <v>2070</v>
      </c>
      <c r="E48" s="1">
        <v>5490</v>
      </c>
      <c r="F48" s="1">
        <v>2350</v>
      </c>
      <c r="I48" s="1">
        <v>1210</v>
      </c>
      <c r="J48" s="1">
        <v>1010</v>
      </c>
      <c r="K48" s="1">
        <v>15670</v>
      </c>
      <c r="L48" s="1">
        <v>0</v>
      </c>
      <c r="M48" s="1">
        <v>1.28</v>
      </c>
      <c r="N48" s="1">
        <v>0.2</v>
      </c>
      <c r="O48" s="1">
        <v>0</v>
      </c>
    </row>
    <row r="49" spans="1:15" x14ac:dyDescent="0.25">
      <c r="A49" s="1" t="s">
        <v>49</v>
      </c>
      <c r="B49" s="1">
        <v>44010</v>
      </c>
      <c r="C49" s="1">
        <v>757.08</v>
      </c>
      <c r="D49" s="1">
        <v>2650</v>
      </c>
      <c r="E49" s="1">
        <v>5040</v>
      </c>
      <c r="F49" s="1">
        <v>1890</v>
      </c>
      <c r="I49" s="1">
        <v>821.11</v>
      </c>
      <c r="J49" s="1">
        <v>2480</v>
      </c>
      <c r="K49" s="1">
        <v>37320</v>
      </c>
      <c r="L49" s="1">
        <v>0.69</v>
      </c>
      <c r="M49" s="1">
        <v>8.93</v>
      </c>
      <c r="N49" s="1">
        <v>0.63</v>
      </c>
      <c r="O49" s="1">
        <v>6.68</v>
      </c>
    </row>
    <row r="50" spans="1:15" x14ac:dyDescent="0.25">
      <c r="A50" s="1" t="s">
        <v>50</v>
      </c>
      <c r="B50" s="1">
        <v>18420</v>
      </c>
      <c r="C50" s="1">
        <v>861.37</v>
      </c>
      <c r="D50" s="1">
        <v>1460</v>
      </c>
      <c r="E50" s="1">
        <v>6070</v>
      </c>
      <c r="F50" s="1">
        <v>2500</v>
      </c>
      <c r="I50" s="1">
        <v>911.08</v>
      </c>
      <c r="J50" s="1">
        <v>5110</v>
      </c>
      <c r="K50" s="1">
        <v>19610</v>
      </c>
      <c r="L50" s="1">
        <v>0</v>
      </c>
      <c r="M50" s="1">
        <v>0.72</v>
      </c>
      <c r="N50" s="1">
        <v>0.05</v>
      </c>
      <c r="O50" s="1">
        <v>0</v>
      </c>
    </row>
    <row r="51" spans="1:15" x14ac:dyDescent="0.25">
      <c r="A51" s="1" t="s">
        <v>51</v>
      </c>
      <c r="B51" s="1">
        <v>32650</v>
      </c>
      <c r="C51" s="1">
        <v>595.85</v>
      </c>
      <c r="D51" s="1">
        <v>3000</v>
      </c>
      <c r="E51" s="1">
        <v>9230</v>
      </c>
      <c r="F51" s="1">
        <v>3690</v>
      </c>
      <c r="I51" s="1">
        <v>1290</v>
      </c>
      <c r="J51" s="1">
        <v>835.35</v>
      </c>
      <c r="K51" s="1">
        <v>41510</v>
      </c>
      <c r="L51" s="1">
        <v>0</v>
      </c>
      <c r="M51" s="1">
        <v>30.55</v>
      </c>
      <c r="N51" s="1">
        <v>1.1599999999999999</v>
      </c>
      <c r="O51" s="1">
        <v>2.98</v>
      </c>
    </row>
    <row r="52" spans="1:15" x14ac:dyDescent="0.25">
      <c r="A52" s="1" t="s">
        <v>52</v>
      </c>
      <c r="B52" s="1">
        <v>23050</v>
      </c>
      <c r="C52" s="1">
        <v>398.53</v>
      </c>
      <c r="D52" s="1">
        <v>1970</v>
      </c>
      <c r="E52" s="1">
        <v>10580</v>
      </c>
      <c r="F52" s="1">
        <v>3130</v>
      </c>
      <c r="I52" s="1">
        <v>2250</v>
      </c>
      <c r="J52" s="1">
        <v>2460</v>
      </c>
      <c r="K52" s="1">
        <v>64210</v>
      </c>
      <c r="L52" s="1">
        <v>37.5</v>
      </c>
      <c r="M52" s="1">
        <v>26.43</v>
      </c>
      <c r="N52" s="1">
        <v>0</v>
      </c>
      <c r="O52" s="1">
        <v>90</v>
      </c>
    </row>
    <row r="53" spans="1:15" x14ac:dyDescent="0.25">
      <c r="A53" s="1" t="s">
        <v>53</v>
      </c>
      <c r="B53" s="1">
        <v>14500</v>
      </c>
      <c r="C53" s="1">
        <v>700.14</v>
      </c>
      <c r="D53" s="1">
        <v>1940</v>
      </c>
      <c r="E53" s="1">
        <v>9130</v>
      </c>
      <c r="F53" s="1">
        <v>2520</v>
      </c>
      <c r="I53" s="1">
        <v>1140</v>
      </c>
      <c r="J53" s="1">
        <v>329.78</v>
      </c>
      <c r="K53" s="1">
        <v>24430</v>
      </c>
      <c r="L53" s="1">
        <v>14</v>
      </c>
      <c r="M53" s="1">
        <v>7.04</v>
      </c>
      <c r="N53" s="1">
        <v>0</v>
      </c>
      <c r="O53" s="1">
        <v>0</v>
      </c>
    </row>
    <row r="54" spans="1:15" x14ac:dyDescent="0.25">
      <c r="A54" s="1" t="s">
        <v>54</v>
      </c>
      <c r="B54" s="1">
        <v>17260</v>
      </c>
      <c r="C54" s="1">
        <f>2*1000</f>
        <v>2000</v>
      </c>
      <c r="D54" s="1">
        <v>2380</v>
      </c>
      <c r="E54" s="1">
        <v>7860</v>
      </c>
      <c r="F54" s="1">
        <v>2140</v>
      </c>
      <c r="I54" s="1">
        <v>1590</v>
      </c>
      <c r="J54" s="1">
        <v>697.11</v>
      </c>
      <c r="K54" s="1">
        <v>351010</v>
      </c>
      <c r="L54" s="1">
        <v>0</v>
      </c>
      <c r="M54" s="1">
        <v>0</v>
      </c>
      <c r="N54" s="1">
        <v>1.1299999999999999</v>
      </c>
      <c r="O54" s="1">
        <v>0</v>
      </c>
    </row>
    <row r="55" spans="1:15" x14ac:dyDescent="0.25">
      <c r="A55" s="1" t="s">
        <v>55</v>
      </c>
      <c r="B55" s="1">
        <v>15630</v>
      </c>
      <c r="C55" s="1">
        <v>383.48</v>
      </c>
      <c r="D55" s="1">
        <v>3000</v>
      </c>
      <c r="E55" s="1">
        <v>6110</v>
      </c>
      <c r="F55" s="1">
        <v>1670</v>
      </c>
      <c r="I55" s="1">
        <v>2890</v>
      </c>
      <c r="J55" s="1">
        <v>1480</v>
      </c>
      <c r="K55" s="1">
        <v>75090</v>
      </c>
      <c r="L55" s="1">
        <v>0</v>
      </c>
      <c r="M55" s="1">
        <v>0</v>
      </c>
      <c r="N55" s="1">
        <v>0.35</v>
      </c>
      <c r="O55" s="1">
        <v>0</v>
      </c>
    </row>
    <row r="56" spans="1:15" x14ac:dyDescent="0.25">
      <c r="A56" s="1" t="s">
        <v>56</v>
      </c>
      <c r="B56" s="1">
        <v>22900</v>
      </c>
      <c r="C56" s="1">
        <v>808.03</v>
      </c>
      <c r="D56" s="1">
        <v>3770</v>
      </c>
      <c r="E56" s="1">
        <v>8910</v>
      </c>
      <c r="F56" s="1">
        <v>2440</v>
      </c>
      <c r="I56" s="1">
        <v>7810</v>
      </c>
      <c r="J56" s="1">
        <v>2210</v>
      </c>
      <c r="K56" s="1">
        <v>44100</v>
      </c>
      <c r="L56" s="1">
        <v>0</v>
      </c>
      <c r="M56" s="1">
        <v>13.58</v>
      </c>
      <c r="N56" s="1">
        <v>0.08</v>
      </c>
      <c r="O56" s="1">
        <v>0</v>
      </c>
    </row>
    <row r="57" spans="1:15" x14ac:dyDescent="0.25">
      <c r="A57" s="1" t="s">
        <v>57</v>
      </c>
      <c r="B57" s="1">
        <v>29310</v>
      </c>
      <c r="C57" s="1">
        <v>1180</v>
      </c>
      <c r="D57" s="1">
        <v>6580</v>
      </c>
      <c r="E57" s="1">
        <v>9660</v>
      </c>
      <c r="F57" s="1">
        <v>3200</v>
      </c>
      <c r="I57" s="1">
        <v>56.06</v>
      </c>
      <c r="J57" s="1">
        <v>1650</v>
      </c>
      <c r="K57" s="1">
        <v>278190</v>
      </c>
      <c r="L57" s="1">
        <v>0</v>
      </c>
      <c r="M57" s="1">
        <v>1.75</v>
      </c>
      <c r="N57" s="1">
        <v>0.19</v>
      </c>
      <c r="O57" s="1">
        <v>0</v>
      </c>
    </row>
    <row r="58" spans="1:15" x14ac:dyDescent="0.25">
      <c r="A58" s="1" t="s">
        <v>58</v>
      </c>
      <c r="B58" s="1">
        <v>23010</v>
      </c>
      <c r="C58" s="1">
        <v>1320</v>
      </c>
      <c r="D58" s="1">
        <v>2430</v>
      </c>
      <c r="E58" s="1">
        <v>5600</v>
      </c>
      <c r="F58" s="1">
        <v>2290</v>
      </c>
      <c r="I58" s="1">
        <v>66.03</v>
      </c>
      <c r="J58" s="1">
        <v>878.89</v>
      </c>
      <c r="K58" s="1">
        <v>78620</v>
      </c>
      <c r="L58" s="1">
        <v>0</v>
      </c>
      <c r="M58" s="1">
        <v>12.3</v>
      </c>
      <c r="N58" s="1">
        <v>0</v>
      </c>
      <c r="O58" s="1">
        <v>0</v>
      </c>
    </row>
    <row r="59" spans="1:15" x14ac:dyDescent="0.25">
      <c r="A59" s="1" t="s">
        <v>59</v>
      </c>
      <c r="B59" s="1">
        <v>20230</v>
      </c>
      <c r="C59" s="1">
        <v>1420</v>
      </c>
      <c r="D59" s="1">
        <v>3880</v>
      </c>
      <c r="E59" s="1">
        <v>7220</v>
      </c>
      <c r="F59" s="1">
        <v>9670</v>
      </c>
      <c r="I59" s="1">
        <v>10.38</v>
      </c>
      <c r="J59" s="1">
        <v>582.17999999999995</v>
      </c>
      <c r="K59" s="1">
        <v>79310</v>
      </c>
      <c r="L59" s="1">
        <v>0</v>
      </c>
      <c r="M59" s="1">
        <v>9.42</v>
      </c>
      <c r="N59" s="1">
        <v>1.08</v>
      </c>
      <c r="O59" s="1">
        <v>0.3</v>
      </c>
    </row>
    <row r="60" spans="1:15" x14ac:dyDescent="0.25">
      <c r="A60" s="1" t="s">
        <v>60</v>
      </c>
      <c r="B60" s="1">
        <v>21240</v>
      </c>
      <c r="C60" s="1">
        <v>456.99</v>
      </c>
      <c r="D60" s="1">
        <v>1550</v>
      </c>
      <c r="E60" s="1">
        <v>5180</v>
      </c>
      <c r="F60" s="1">
        <v>5320</v>
      </c>
      <c r="I60" s="1">
        <v>0.38</v>
      </c>
      <c r="J60" s="1">
        <v>2340</v>
      </c>
      <c r="K60" s="1">
        <v>62.95</v>
      </c>
      <c r="L60" s="1">
        <v>0</v>
      </c>
      <c r="M60" s="1">
        <v>1.07</v>
      </c>
      <c r="N60" s="1">
        <v>0</v>
      </c>
      <c r="O60" s="1">
        <v>0</v>
      </c>
    </row>
    <row r="61" spans="1:15" x14ac:dyDescent="0.25">
      <c r="A61" s="1" t="s">
        <v>61</v>
      </c>
      <c r="B61" s="1">
        <v>19680</v>
      </c>
      <c r="C61" s="1">
        <v>553.71</v>
      </c>
      <c r="D61" s="1">
        <v>3850</v>
      </c>
      <c r="E61" s="1">
        <v>6070</v>
      </c>
      <c r="F61" s="1">
        <v>2860</v>
      </c>
      <c r="I61" s="1">
        <v>0.33</v>
      </c>
      <c r="J61" s="1">
        <v>2500</v>
      </c>
      <c r="K61" s="1">
        <v>10200</v>
      </c>
      <c r="L61" s="1">
        <v>0</v>
      </c>
      <c r="M61" s="1">
        <v>13.98</v>
      </c>
      <c r="N61" s="1">
        <v>0</v>
      </c>
      <c r="O61" s="1">
        <v>0</v>
      </c>
    </row>
    <row r="62" spans="1:15" x14ac:dyDescent="0.25">
      <c r="A62" s="1" t="s">
        <v>62</v>
      </c>
      <c r="B62" s="1">
        <v>18190</v>
      </c>
      <c r="C62" s="1">
        <v>587.59</v>
      </c>
      <c r="D62" s="1">
        <v>2430</v>
      </c>
      <c r="E62" s="1">
        <v>7280</v>
      </c>
      <c r="F62" s="1">
        <v>2310</v>
      </c>
      <c r="I62" s="1">
        <v>0.8</v>
      </c>
      <c r="J62" s="1">
        <v>4780</v>
      </c>
      <c r="K62" s="1">
        <v>3810</v>
      </c>
      <c r="L62" s="1">
        <v>0</v>
      </c>
      <c r="M62" s="1">
        <v>7.46</v>
      </c>
      <c r="N62" s="1">
        <v>0</v>
      </c>
      <c r="O62" s="1">
        <v>0</v>
      </c>
    </row>
    <row r="63" spans="1:15" x14ac:dyDescent="0.25">
      <c r="A63" s="1" t="s">
        <v>63</v>
      </c>
      <c r="B63" s="1">
        <v>21900</v>
      </c>
      <c r="C63" s="1">
        <v>732.41</v>
      </c>
      <c r="D63" s="1">
        <v>5240</v>
      </c>
      <c r="E63" s="1">
        <v>10060</v>
      </c>
      <c r="F63" s="1">
        <v>2330</v>
      </c>
      <c r="I63" s="1">
        <v>0.5</v>
      </c>
      <c r="J63" s="1">
        <v>5550</v>
      </c>
      <c r="K63" s="1">
        <v>2050</v>
      </c>
      <c r="L63" s="1">
        <v>0</v>
      </c>
      <c r="M63" s="1">
        <v>56.84</v>
      </c>
      <c r="N63" s="1">
        <v>0</v>
      </c>
      <c r="O63" s="1">
        <v>0</v>
      </c>
    </row>
    <row r="64" spans="1:15" x14ac:dyDescent="0.25">
      <c r="A64" s="1" t="s">
        <v>64</v>
      </c>
      <c r="B64" s="1">
        <v>18300</v>
      </c>
      <c r="C64" s="1">
        <v>592.99</v>
      </c>
      <c r="D64" s="1">
        <v>2110</v>
      </c>
      <c r="E64" s="1">
        <v>7310</v>
      </c>
      <c r="F64" s="1">
        <v>2810</v>
      </c>
      <c r="I64" s="1">
        <v>4.49</v>
      </c>
      <c r="J64" s="1">
        <v>26480</v>
      </c>
      <c r="K64" s="1">
        <v>4630</v>
      </c>
      <c r="L64" s="1">
        <v>0</v>
      </c>
      <c r="M64" s="1">
        <v>11.17</v>
      </c>
      <c r="N64" s="1">
        <v>0.36</v>
      </c>
      <c r="O64" s="1">
        <v>0</v>
      </c>
    </row>
    <row r="65" spans="1:15" x14ac:dyDescent="0.25">
      <c r="A65" s="1" t="s">
        <v>65</v>
      </c>
      <c r="B65" s="1">
        <v>21000</v>
      </c>
      <c r="C65" s="1">
        <v>757.27</v>
      </c>
      <c r="D65" s="1">
        <v>800.03</v>
      </c>
      <c r="E65" s="1">
        <v>8260</v>
      </c>
      <c r="F65" s="1">
        <v>3600</v>
      </c>
      <c r="I65" s="1">
        <v>3.33</v>
      </c>
      <c r="J65" s="1">
        <v>1090</v>
      </c>
      <c r="K65" s="1">
        <v>6360</v>
      </c>
      <c r="L65" s="1">
        <v>0</v>
      </c>
      <c r="M65" s="1">
        <v>0.93</v>
      </c>
      <c r="N65" s="1">
        <v>11.61</v>
      </c>
      <c r="O65" s="1">
        <v>0</v>
      </c>
    </row>
    <row r="66" spans="1:15" x14ac:dyDescent="0.25">
      <c r="A66" s="1" t="s">
        <v>66</v>
      </c>
      <c r="B66" s="1">
        <v>18820</v>
      </c>
      <c r="C66" s="1">
        <v>448.68</v>
      </c>
      <c r="D66" s="1">
        <v>642.41999999999996</v>
      </c>
      <c r="E66" s="1">
        <v>8820</v>
      </c>
      <c r="F66" s="1">
        <v>3580</v>
      </c>
      <c r="I66" s="1">
        <v>0.21</v>
      </c>
      <c r="J66" s="1">
        <v>7570</v>
      </c>
      <c r="K66" s="1">
        <v>1300</v>
      </c>
      <c r="L66" s="1">
        <v>0</v>
      </c>
      <c r="M66" s="1">
        <v>59.35</v>
      </c>
      <c r="N66" s="1">
        <v>0.01</v>
      </c>
      <c r="O66" s="1">
        <v>0</v>
      </c>
    </row>
    <row r="67" spans="1:15" x14ac:dyDescent="0.25">
      <c r="A67" s="1" t="s">
        <v>67</v>
      </c>
      <c r="B67" s="1">
        <v>18700</v>
      </c>
      <c r="C67" s="1">
        <v>243.01</v>
      </c>
      <c r="D67" s="1">
        <v>555.45000000000005</v>
      </c>
      <c r="E67" s="1">
        <v>3830</v>
      </c>
      <c r="F67" s="1">
        <v>2720</v>
      </c>
      <c r="I67" s="1">
        <v>1.33</v>
      </c>
      <c r="J67" s="1">
        <v>24400</v>
      </c>
      <c r="K67" s="1">
        <v>15010</v>
      </c>
      <c r="L67" s="1">
        <v>0</v>
      </c>
      <c r="M67" s="1">
        <v>26.3</v>
      </c>
      <c r="N67" s="1">
        <v>0</v>
      </c>
      <c r="O67" s="1">
        <v>0</v>
      </c>
    </row>
    <row r="68" spans="1:15" x14ac:dyDescent="0.25">
      <c r="A68" s="1" t="s">
        <v>68</v>
      </c>
      <c r="B68" s="1">
        <v>23700</v>
      </c>
      <c r="C68" s="1">
        <v>259.43</v>
      </c>
      <c r="D68" s="1">
        <v>2820</v>
      </c>
      <c r="E68" s="1">
        <v>10520</v>
      </c>
      <c r="F68" s="1">
        <v>2370</v>
      </c>
      <c r="I68" s="1">
        <v>1.43</v>
      </c>
      <c r="J68" s="1">
        <v>22920</v>
      </c>
      <c r="K68" s="1">
        <v>1100</v>
      </c>
      <c r="L68" s="1">
        <v>5.7</v>
      </c>
      <c r="M68" s="1">
        <v>1.02</v>
      </c>
      <c r="N68" s="1">
        <v>0</v>
      </c>
      <c r="O68" s="1">
        <v>0</v>
      </c>
    </row>
    <row r="69" spans="1:15" x14ac:dyDescent="0.25">
      <c r="A69" s="1" t="s">
        <v>69</v>
      </c>
      <c r="B69" s="1">
        <v>25160</v>
      </c>
      <c r="C69" s="1">
        <v>287.33</v>
      </c>
      <c r="D69" s="1">
        <v>10580</v>
      </c>
      <c r="E69" s="1">
        <v>7920</v>
      </c>
      <c r="F69" s="1">
        <v>6820</v>
      </c>
      <c r="I69" s="1">
        <v>7.27</v>
      </c>
      <c r="J69" s="1">
        <v>1450</v>
      </c>
      <c r="K69" s="1">
        <v>5770</v>
      </c>
      <c r="L69" s="1">
        <v>0</v>
      </c>
      <c r="M69" s="1">
        <v>0</v>
      </c>
      <c r="N69" s="1">
        <v>0.01</v>
      </c>
      <c r="O69" s="1">
        <v>0</v>
      </c>
    </row>
    <row r="70" spans="1:15" x14ac:dyDescent="0.25">
      <c r="A70" s="1" t="s">
        <v>70</v>
      </c>
      <c r="B70" s="1">
        <v>31640</v>
      </c>
      <c r="C70" s="1">
        <v>577.03</v>
      </c>
      <c r="D70" s="1">
        <v>154.86000000000001</v>
      </c>
      <c r="E70" s="1">
        <v>8470</v>
      </c>
      <c r="F70" s="1">
        <v>1510</v>
      </c>
      <c r="I70" s="1">
        <v>2.23</v>
      </c>
      <c r="J70" s="1">
        <v>8189.9999999999991</v>
      </c>
      <c r="K70" s="1">
        <v>3740</v>
      </c>
      <c r="L70" s="1">
        <v>0</v>
      </c>
      <c r="M70" s="1">
        <v>0</v>
      </c>
      <c r="N70" s="1">
        <v>0.15</v>
      </c>
      <c r="O70" s="1">
        <v>0</v>
      </c>
    </row>
    <row r="71" spans="1:15" x14ac:dyDescent="0.25">
      <c r="A71" s="1" t="s">
        <v>71</v>
      </c>
      <c r="B71" s="1">
        <v>40080</v>
      </c>
      <c r="C71" s="1">
        <v>338.42</v>
      </c>
      <c r="D71" s="1">
        <v>136.93</v>
      </c>
      <c r="E71" s="1">
        <v>8770</v>
      </c>
      <c r="F71" s="1">
        <v>2930</v>
      </c>
      <c r="I71" s="1">
        <v>0.67</v>
      </c>
      <c r="J71" s="1">
        <v>2480</v>
      </c>
      <c r="K71" s="1">
        <v>15500</v>
      </c>
      <c r="L71" s="1">
        <v>0</v>
      </c>
      <c r="M71" s="1">
        <v>30.47</v>
      </c>
      <c r="N71" s="1">
        <v>0</v>
      </c>
      <c r="O71" s="1">
        <v>0.8</v>
      </c>
    </row>
    <row r="72" spans="1:15" x14ac:dyDescent="0.25">
      <c r="A72" s="1" t="s">
        <v>72</v>
      </c>
      <c r="B72" s="1">
        <v>31280</v>
      </c>
      <c r="C72" s="1">
        <v>558.34</v>
      </c>
      <c r="D72" s="1">
        <v>61.53</v>
      </c>
      <c r="E72" s="1">
        <v>6230</v>
      </c>
      <c r="F72" s="1">
        <v>1920</v>
      </c>
      <c r="I72" s="1">
        <v>3.83</v>
      </c>
      <c r="J72" s="1">
        <v>409.67</v>
      </c>
      <c r="K72" s="1">
        <v>4930</v>
      </c>
      <c r="L72" s="1">
        <v>3.9</v>
      </c>
      <c r="M72" s="1">
        <v>49.14</v>
      </c>
      <c r="N72" s="1">
        <v>0</v>
      </c>
      <c r="O72" s="1">
        <v>1.5</v>
      </c>
    </row>
    <row r="73" spans="1:15" x14ac:dyDescent="0.25">
      <c r="A73" s="1" t="s">
        <v>73</v>
      </c>
      <c r="B73" s="1">
        <v>23780</v>
      </c>
      <c r="C73" s="1">
        <v>377.05</v>
      </c>
      <c r="D73" s="1">
        <v>182.26</v>
      </c>
      <c r="E73" s="1">
        <v>5410</v>
      </c>
      <c r="F73" s="1">
        <v>2270</v>
      </c>
      <c r="J73" s="1">
        <v>1240</v>
      </c>
      <c r="K73" s="1">
        <v>15190</v>
      </c>
      <c r="L73" s="1">
        <v>0</v>
      </c>
      <c r="M73" s="1">
        <v>75.099999999999994</v>
      </c>
      <c r="N73" s="1">
        <v>0</v>
      </c>
      <c r="O73" s="1">
        <v>3</v>
      </c>
    </row>
    <row r="74" spans="1:15" x14ac:dyDescent="0.25">
      <c r="A74" s="1" t="s">
        <v>74</v>
      </c>
      <c r="B74" s="1">
        <v>20820</v>
      </c>
      <c r="C74" s="1">
        <v>586.65</v>
      </c>
      <c r="D74" s="1">
        <v>181.47</v>
      </c>
      <c r="E74" s="1">
        <v>10850</v>
      </c>
      <c r="F74" s="1">
        <v>3370</v>
      </c>
      <c r="J74" s="1">
        <v>4750</v>
      </c>
      <c r="K74" s="1">
        <v>5540</v>
      </c>
      <c r="L74" s="1">
        <v>2.5499999999999998</v>
      </c>
      <c r="M74" s="1">
        <v>9.06</v>
      </c>
      <c r="N74" s="1">
        <v>2.96</v>
      </c>
      <c r="O74" s="1">
        <v>5.6</v>
      </c>
    </row>
    <row r="75" spans="1:15" x14ac:dyDescent="0.25">
      <c r="A75" s="1" t="s">
        <v>75</v>
      </c>
      <c r="B75" s="1">
        <v>18890</v>
      </c>
      <c r="D75" s="1">
        <v>107.11</v>
      </c>
      <c r="E75" s="1">
        <v>11610</v>
      </c>
      <c r="F75" s="1">
        <v>2830</v>
      </c>
      <c r="I75" s="1">
        <v>0.67</v>
      </c>
      <c r="J75" s="1">
        <v>487.66</v>
      </c>
      <c r="K75" s="1">
        <v>13390</v>
      </c>
      <c r="L75" s="1">
        <v>3.1</v>
      </c>
      <c r="M75" s="1">
        <v>1.03</v>
      </c>
      <c r="N75" s="1">
        <v>0</v>
      </c>
      <c r="O75" s="1">
        <v>0</v>
      </c>
    </row>
    <row r="76" spans="1:15" x14ac:dyDescent="0.25">
      <c r="A76" s="1" t="s">
        <v>76</v>
      </c>
      <c r="B76" s="1">
        <v>20260</v>
      </c>
      <c r="D76" s="1">
        <v>177.9</v>
      </c>
      <c r="E76" s="1">
        <v>12590</v>
      </c>
      <c r="F76" s="1">
        <v>4120</v>
      </c>
      <c r="I76" s="1">
        <v>2.94</v>
      </c>
      <c r="J76" s="1">
        <v>1080</v>
      </c>
      <c r="K76" s="1">
        <v>13950</v>
      </c>
      <c r="L76" s="1">
        <v>0</v>
      </c>
      <c r="M76" s="1">
        <v>2.02</v>
      </c>
      <c r="N76" s="1">
        <v>0.3</v>
      </c>
      <c r="O76" s="1">
        <v>0.1</v>
      </c>
    </row>
    <row r="77" spans="1:15" x14ac:dyDescent="0.25">
      <c r="A77" s="1" t="s">
        <v>77</v>
      </c>
      <c r="B77" s="1">
        <v>19180</v>
      </c>
      <c r="D77" s="1">
        <v>293.66000000000003</v>
      </c>
      <c r="E77" s="1">
        <v>8550</v>
      </c>
      <c r="F77" s="1">
        <v>4170</v>
      </c>
      <c r="I77" s="1">
        <v>2.27</v>
      </c>
      <c r="J77" s="1">
        <v>3990</v>
      </c>
      <c r="K77" s="1">
        <v>17990</v>
      </c>
      <c r="L77" s="1">
        <v>0</v>
      </c>
      <c r="M77" s="1">
        <v>2.36</v>
      </c>
      <c r="N77" s="1">
        <v>0</v>
      </c>
      <c r="O77" s="1">
        <v>0.1</v>
      </c>
    </row>
    <row r="78" spans="1:15" x14ac:dyDescent="0.25">
      <c r="A78" s="1" t="s">
        <v>78</v>
      </c>
      <c r="B78" s="1">
        <v>19160</v>
      </c>
      <c r="D78" s="1">
        <v>429.69</v>
      </c>
      <c r="E78" s="1">
        <v>8600</v>
      </c>
      <c r="F78" s="1">
        <v>5510</v>
      </c>
      <c r="I78" s="1">
        <v>6.66</v>
      </c>
      <c r="J78" s="1">
        <v>929.77</v>
      </c>
      <c r="K78" s="1">
        <v>8170</v>
      </c>
      <c r="L78" s="1">
        <v>0</v>
      </c>
      <c r="M78" s="1">
        <v>26.18</v>
      </c>
      <c r="N78" s="1">
        <v>0</v>
      </c>
      <c r="O78" s="1">
        <v>0</v>
      </c>
    </row>
    <row r="79" spans="1:15" x14ac:dyDescent="0.25">
      <c r="A79" s="1" t="s">
        <v>79</v>
      </c>
      <c r="B79" s="1">
        <v>20290</v>
      </c>
      <c r="D79" s="1">
        <v>720.53</v>
      </c>
      <c r="E79" s="1">
        <v>5420</v>
      </c>
      <c r="F79" s="1">
        <v>7520</v>
      </c>
      <c r="I79" s="1">
        <v>104.53</v>
      </c>
      <c r="J79" s="1">
        <v>4200</v>
      </c>
      <c r="K79" s="1">
        <v>5130</v>
      </c>
      <c r="L79" s="1">
        <v>0.1</v>
      </c>
      <c r="M79" s="1">
        <v>60.54</v>
      </c>
      <c r="N79" s="1">
        <v>0</v>
      </c>
      <c r="O79" s="1">
        <v>0</v>
      </c>
    </row>
    <row r="80" spans="1:15" x14ac:dyDescent="0.25">
      <c r="A80" s="1" t="s">
        <v>80</v>
      </c>
      <c r="B80" s="1">
        <v>15950</v>
      </c>
      <c r="D80" s="1">
        <v>468.08</v>
      </c>
      <c r="E80" s="1">
        <v>6400</v>
      </c>
      <c r="F80" s="1">
        <v>7940</v>
      </c>
      <c r="I80" s="1">
        <v>32.68</v>
      </c>
      <c r="J80" s="1">
        <v>10720</v>
      </c>
      <c r="K80" s="1">
        <v>2720</v>
      </c>
      <c r="L80" s="1">
        <v>0</v>
      </c>
      <c r="M80" s="1">
        <v>2.2400000000000002</v>
      </c>
      <c r="N80" s="1">
        <v>0.05</v>
      </c>
      <c r="O80" s="1">
        <v>0</v>
      </c>
    </row>
    <row r="81" spans="1:15" x14ac:dyDescent="0.25">
      <c r="A81" s="1" t="s">
        <v>81</v>
      </c>
      <c r="B81" s="1">
        <v>17830</v>
      </c>
      <c r="D81" s="1">
        <v>418.49</v>
      </c>
      <c r="E81" s="1">
        <v>7110</v>
      </c>
      <c r="F81" s="1">
        <v>10320</v>
      </c>
      <c r="I81" s="1">
        <v>9.36</v>
      </c>
      <c r="J81" s="1">
        <v>4190</v>
      </c>
      <c r="K81" s="1">
        <v>1790</v>
      </c>
      <c r="L81" s="1">
        <v>0</v>
      </c>
      <c r="M81" s="1">
        <v>21.55</v>
      </c>
      <c r="N81" s="1">
        <v>0.61</v>
      </c>
      <c r="O81" s="1">
        <v>0</v>
      </c>
    </row>
    <row r="82" spans="1:15" x14ac:dyDescent="0.25">
      <c r="A82" s="1" t="s">
        <v>82</v>
      </c>
      <c r="B82" s="1">
        <v>17200</v>
      </c>
      <c r="D82" s="1">
        <v>592.61</v>
      </c>
      <c r="E82" s="1">
        <v>8010</v>
      </c>
      <c r="F82" s="1">
        <v>6240</v>
      </c>
      <c r="I82" s="1">
        <v>0.68</v>
      </c>
      <c r="J82" s="1">
        <v>2240</v>
      </c>
      <c r="K82" s="1">
        <v>31650</v>
      </c>
      <c r="L82" s="1">
        <v>0.1</v>
      </c>
      <c r="M82" s="1">
        <v>35.89</v>
      </c>
      <c r="N82" s="1">
        <v>0.03</v>
      </c>
      <c r="O82" s="1">
        <v>0</v>
      </c>
    </row>
    <row r="83" spans="1:15" x14ac:dyDescent="0.25">
      <c r="A83" s="1" t="s">
        <v>83</v>
      </c>
      <c r="B83" s="1">
        <v>26420</v>
      </c>
      <c r="D83" s="1">
        <v>633.69000000000005</v>
      </c>
      <c r="E83" s="1">
        <v>11000</v>
      </c>
      <c r="F83" s="1">
        <v>13810</v>
      </c>
      <c r="I83" s="1">
        <v>12.94</v>
      </c>
      <c r="J83" s="1">
        <v>3280</v>
      </c>
      <c r="K83" s="1">
        <v>17680</v>
      </c>
      <c r="L83" s="1">
        <v>0.6</v>
      </c>
      <c r="M83" s="1">
        <v>182.69</v>
      </c>
      <c r="N83" s="1">
        <v>0</v>
      </c>
      <c r="O83" s="1">
        <v>0</v>
      </c>
    </row>
    <row r="84" spans="1:15" x14ac:dyDescent="0.25">
      <c r="A84" s="1" t="s">
        <v>84</v>
      </c>
      <c r="B84" s="1">
        <v>18280</v>
      </c>
      <c r="D84" s="1">
        <v>972.36</v>
      </c>
      <c r="E84" s="1">
        <v>8210</v>
      </c>
      <c r="F84" s="1">
        <v>8760</v>
      </c>
      <c r="J84" s="1">
        <v>2410</v>
      </c>
      <c r="K84" s="1">
        <v>12120</v>
      </c>
      <c r="L84" s="1">
        <v>0.2</v>
      </c>
      <c r="M84" s="1">
        <v>30.47</v>
      </c>
      <c r="N84" s="1">
        <v>0.19</v>
      </c>
      <c r="O84" s="1">
        <v>0.71</v>
      </c>
    </row>
    <row r="85" spans="1:15" x14ac:dyDescent="0.25">
      <c r="A85" s="1" t="s">
        <v>85</v>
      </c>
      <c r="B85" s="1">
        <v>22160</v>
      </c>
      <c r="D85" s="1">
        <v>1010</v>
      </c>
      <c r="E85" s="1">
        <v>13450</v>
      </c>
      <c r="F85" s="1">
        <v>14760</v>
      </c>
      <c r="J85" s="1">
        <v>2910</v>
      </c>
      <c r="K85" s="1">
        <v>35270</v>
      </c>
      <c r="L85" s="1">
        <v>0</v>
      </c>
      <c r="M85" s="1">
        <v>3.92</v>
      </c>
      <c r="N85" s="1">
        <v>0</v>
      </c>
      <c r="O85" s="1">
        <v>0</v>
      </c>
    </row>
  </sheetData>
  <hyperlinks>
    <hyperlink ref="H1" r:id="rId1" tooltip="Blueberries Medical Corp" display="https://es.investing.com/equities/blueberries-medical?cid=1123419" xr:uid="{2FC35410-9201-4FBB-B8AE-CBA42FC3A33C}"/>
    <hyperlink ref="I1" r:id="rId2" tooltip="Tower One Wireless Corp" display="https://es.investing.com/equities/pacific-therapeutics?cid=969376" xr:uid="{2742951C-21D2-4D72-A557-E09C130DE2BC}"/>
    <hyperlink ref="J1" r:id="rId3" tooltip="Goff Corp" display="https://es.investing.com/equities/goff-corp" xr:uid="{5952D6FC-E1D5-4FCB-831F-1AD73E72DC42}"/>
  </hyperlinks>
  <pageMargins left="0.7" right="0.7" top="0.75" bottom="0.75" header="0.3" footer="0.3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D5984-E0CD-4D33-8C93-9B4749443F33}">
  <dimension ref="A1:J85"/>
  <sheetViews>
    <sheetView topLeftCell="A69" zoomScale="78" zoomScaleNormal="78" workbookViewId="0">
      <selection activeCell="P95" sqref="P95"/>
    </sheetView>
  </sheetViews>
  <sheetFormatPr baseColWidth="10" defaultRowHeight="15" x14ac:dyDescent="0.25"/>
  <cols>
    <col min="1" max="1" width="11.28515625" style="1" bestFit="1" customWidth="1"/>
    <col min="2" max="2" width="9.42578125" style="1" bestFit="1" customWidth="1"/>
    <col min="3" max="3" width="10.5703125" style="1" bestFit="1" customWidth="1"/>
    <col min="4" max="4" width="11.5703125" style="1" bestFit="1" customWidth="1"/>
    <col min="5" max="10" width="11.42578125" style="1"/>
  </cols>
  <sheetData>
    <row r="1" spans="1:10" x14ac:dyDescent="0.25">
      <c r="A1" s="1" t="s">
        <v>99</v>
      </c>
      <c r="B1" s="2" t="s">
        <v>0</v>
      </c>
      <c r="C1" s="2" t="s">
        <v>86</v>
      </c>
      <c r="D1" s="2" t="s">
        <v>88</v>
      </c>
      <c r="E1" s="2" t="s">
        <v>89</v>
      </c>
      <c r="F1" s="2" t="s">
        <v>95</v>
      </c>
      <c r="G1" s="2" t="s">
        <v>97</v>
      </c>
      <c r="H1" s="2" t="s">
        <v>98</v>
      </c>
      <c r="I1" s="2" t="s">
        <v>96</v>
      </c>
      <c r="J1" s="2" t="s">
        <v>94</v>
      </c>
    </row>
    <row r="2" spans="1:10" x14ac:dyDescent="0.25">
      <c r="A2" s="1">
        <v>2021</v>
      </c>
      <c r="B2" s="1">
        <f>13.71*(1000)</f>
        <v>13710</v>
      </c>
      <c r="C2" s="1">
        <v>27620</v>
      </c>
      <c r="D2" s="1">
        <v>5170</v>
      </c>
      <c r="E2" s="1">
        <v>2020</v>
      </c>
      <c r="F2" s="1">
        <v>1.26</v>
      </c>
      <c r="G2" s="1">
        <v>131.80000000000001</v>
      </c>
      <c r="H2" s="1">
        <v>1.88</v>
      </c>
      <c r="I2" s="1">
        <v>0.1</v>
      </c>
      <c r="J2" s="1">
        <v>10</v>
      </c>
    </row>
    <row r="3" spans="1:10" x14ac:dyDescent="0.25">
      <c r="A3" s="1">
        <v>2021</v>
      </c>
      <c r="B3" s="1">
        <v>16450</v>
      </c>
      <c r="C3" s="1">
        <v>8060.0000000000009</v>
      </c>
      <c r="D3" s="1">
        <v>5180</v>
      </c>
      <c r="E3" s="1">
        <v>2500</v>
      </c>
      <c r="F3" s="1">
        <v>1</v>
      </c>
      <c r="G3" s="1">
        <v>3.3</v>
      </c>
      <c r="H3" s="1">
        <v>0</v>
      </c>
      <c r="I3" s="1">
        <v>1.3</v>
      </c>
      <c r="J3" s="1">
        <v>1</v>
      </c>
    </row>
    <row r="4" spans="1:10" x14ac:dyDescent="0.25">
      <c r="A4" s="1">
        <v>2021</v>
      </c>
      <c r="B4" s="1">
        <v>14570</v>
      </c>
      <c r="C4" s="1">
        <v>6240</v>
      </c>
      <c r="D4" s="1">
        <v>6180</v>
      </c>
      <c r="E4" s="1">
        <v>2730</v>
      </c>
      <c r="F4" s="1">
        <v>0</v>
      </c>
      <c r="G4" s="1">
        <v>1.54</v>
      </c>
      <c r="H4" s="1">
        <v>0</v>
      </c>
      <c r="I4" s="1">
        <v>0.95</v>
      </c>
      <c r="J4" s="1">
        <v>0</v>
      </c>
    </row>
    <row r="5" spans="1:10" x14ac:dyDescent="0.25">
      <c r="A5" s="1">
        <v>2021</v>
      </c>
      <c r="B5" s="1">
        <v>19270</v>
      </c>
      <c r="C5" s="1">
        <v>5030</v>
      </c>
      <c r="D5" s="1">
        <v>5520</v>
      </c>
      <c r="E5" s="1">
        <v>2620</v>
      </c>
      <c r="F5" s="1">
        <v>0.11</v>
      </c>
      <c r="G5" s="1">
        <v>10.54</v>
      </c>
      <c r="H5" s="1">
        <v>0</v>
      </c>
      <c r="I5" s="1">
        <v>0.03</v>
      </c>
      <c r="J5" s="1">
        <v>17.309999999999999</v>
      </c>
    </row>
    <row r="6" spans="1:10" x14ac:dyDescent="0.25">
      <c r="A6" s="1">
        <v>2021</v>
      </c>
      <c r="B6" s="1">
        <v>20970</v>
      </c>
      <c r="C6" s="1">
        <v>6480</v>
      </c>
      <c r="D6" s="1">
        <v>4900</v>
      </c>
      <c r="E6" s="1">
        <v>7710</v>
      </c>
      <c r="F6" s="1">
        <v>32.770000000000003</v>
      </c>
      <c r="G6" s="1">
        <v>1.32</v>
      </c>
      <c r="H6" s="1">
        <v>0.1</v>
      </c>
      <c r="I6" s="1">
        <v>0.79</v>
      </c>
      <c r="J6" s="1">
        <v>27.13</v>
      </c>
    </row>
    <row r="7" spans="1:10" x14ac:dyDescent="0.25">
      <c r="A7" s="1">
        <v>2021</v>
      </c>
      <c r="B7" s="1">
        <v>18090</v>
      </c>
      <c r="C7" s="1">
        <v>4000</v>
      </c>
      <c r="D7" s="1">
        <v>4930</v>
      </c>
      <c r="E7" s="1">
        <v>1700</v>
      </c>
      <c r="F7" s="1">
        <v>6.6</v>
      </c>
      <c r="G7" s="1">
        <v>17.38</v>
      </c>
      <c r="H7" s="1">
        <v>0</v>
      </c>
      <c r="I7" s="1">
        <v>0.7</v>
      </c>
      <c r="J7" s="1">
        <v>17310</v>
      </c>
    </row>
    <row r="8" spans="1:10" x14ac:dyDescent="0.25">
      <c r="A8" s="1">
        <v>2021</v>
      </c>
      <c r="B8" s="1">
        <v>22290</v>
      </c>
      <c r="C8" s="1">
        <v>14440</v>
      </c>
      <c r="D8" s="1">
        <v>6760</v>
      </c>
      <c r="E8" s="1">
        <v>3930</v>
      </c>
      <c r="F8" s="1">
        <v>0</v>
      </c>
      <c r="G8" s="1">
        <v>4.8099999999999996</v>
      </c>
      <c r="H8" s="1">
        <v>0</v>
      </c>
      <c r="I8" s="1">
        <v>0.85</v>
      </c>
      <c r="J8" s="1">
        <v>27130</v>
      </c>
    </row>
    <row r="9" spans="1:10" x14ac:dyDescent="0.25">
      <c r="A9" s="1">
        <v>2021</v>
      </c>
      <c r="B9" s="1">
        <v>20860</v>
      </c>
      <c r="C9" s="1">
        <v>16600</v>
      </c>
      <c r="D9" s="1">
        <v>5680</v>
      </c>
      <c r="E9" s="1">
        <v>2120</v>
      </c>
      <c r="F9" s="1">
        <v>2.7</v>
      </c>
      <c r="G9" s="1">
        <v>0.59</v>
      </c>
      <c r="H9" s="1">
        <v>0</v>
      </c>
      <c r="I9" s="1">
        <v>3.06</v>
      </c>
      <c r="J9" s="1">
        <v>11480</v>
      </c>
    </row>
    <row r="10" spans="1:10" x14ac:dyDescent="0.25">
      <c r="A10" s="1">
        <v>2021</v>
      </c>
      <c r="B10" s="1">
        <v>19270</v>
      </c>
      <c r="C10" s="1">
        <v>4520</v>
      </c>
      <c r="D10" s="1">
        <v>3710</v>
      </c>
      <c r="E10" s="1">
        <v>2130</v>
      </c>
      <c r="F10" s="1">
        <v>0.2</v>
      </c>
      <c r="G10" s="1">
        <v>6.15</v>
      </c>
      <c r="H10" s="1">
        <v>0.1</v>
      </c>
      <c r="I10" s="1">
        <v>3.03</v>
      </c>
      <c r="J10" s="1">
        <v>2750</v>
      </c>
    </row>
    <row r="11" spans="1:10" x14ac:dyDescent="0.25">
      <c r="A11" s="1">
        <v>2021</v>
      </c>
      <c r="B11" s="1">
        <v>29150</v>
      </c>
      <c r="C11" s="1">
        <v>5730</v>
      </c>
      <c r="D11" s="1">
        <v>4740</v>
      </c>
      <c r="E11" s="1">
        <v>2600</v>
      </c>
      <c r="F11" s="1">
        <v>0.5</v>
      </c>
      <c r="G11" s="1">
        <v>3.57</v>
      </c>
      <c r="H11" s="1">
        <v>0</v>
      </c>
      <c r="I11" s="1">
        <v>0.09</v>
      </c>
      <c r="J11" s="1">
        <v>4870</v>
      </c>
    </row>
    <row r="12" spans="1:10" x14ac:dyDescent="0.25">
      <c r="A12" s="1">
        <v>2021</v>
      </c>
      <c r="B12" s="1">
        <v>24220</v>
      </c>
      <c r="C12" s="1">
        <v>1050</v>
      </c>
      <c r="D12" s="1">
        <v>5060</v>
      </c>
      <c r="E12" s="1">
        <v>2410</v>
      </c>
      <c r="F12" s="1">
        <v>2.52</v>
      </c>
      <c r="G12" s="1">
        <v>4.3099999999999996</v>
      </c>
      <c r="H12" s="1">
        <v>0</v>
      </c>
      <c r="I12" s="1">
        <v>0.22</v>
      </c>
      <c r="J12" s="1">
        <v>15960</v>
      </c>
    </row>
    <row r="13" spans="1:10" x14ac:dyDescent="0.25">
      <c r="A13" s="1">
        <v>2021</v>
      </c>
      <c r="B13" s="1">
        <v>20620</v>
      </c>
      <c r="C13" s="1">
        <v>1190</v>
      </c>
      <c r="D13" s="1">
        <v>3960</v>
      </c>
      <c r="E13" s="1">
        <v>1560</v>
      </c>
      <c r="F13" s="1">
        <v>0</v>
      </c>
      <c r="G13" s="1">
        <v>0</v>
      </c>
      <c r="H13" s="1">
        <v>0</v>
      </c>
      <c r="I13" s="1">
        <v>20.170000000000002</v>
      </c>
      <c r="J13" s="1">
        <v>16210</v>
      </c>
    </row>
    <row r="14" spans="1:10" x14ac:dyDescent="0.25">
      <c r="A14" s="1">
        <v>2020</v>
      </c>
      <c r="B14" s="1">
        <v>20920</v>
      </c>
      <c r="C14" s="1">
        <v>1850</v>
      </c>
      <c r="D14" s="1">
        <v>6150</v>
      </c>
      <c r="E14" s="1">
        <v>4010</v>
      </c>
      <c r="F14" s="1">
        <v>0</v>
      </c>
      <c r="G14" s="1">
        <v>0.78</v>
      </c>
      <c r="H14" s="1">
        <v>0</v>
      </c>
      <c r="I14" s="1">
        <v>0</v>
      </c>
      <c r="J14" s="1">
        <v>95880</v>
      </c>
    </row>
    <row r="15" spans="1:10" x14ac:dyDescent="0.25">
      <c r="A15" s="1">
        <v>2020</v>
      </c>
      <c r="B15" s="1">
        <v>23340</v>
      </c>
      <c r="C15" s="1">
        <v>1690</v>
      </c>
      <c r="D15" s="1">
        <v>3940</v>
      </c>
      <c r="E15" s="1">
        <v>3100</v>
      </c>
      <c r="F15" s="1">
        <v>0</v>
      </c>
      <c r="G15" s="1">
        <v>0</v>
      </c>
      <c r="H15" s="1">
        <v>0</v>
      </c>
      <c r="I15" s="1">
        <v>0.45</v>
      </c>
      <c r="J15" s="1">
        <v>9250</v>
      </c>
    </row>
    <row r="16" spans="1:10" x14ac:dyDescent="0.25">
      <c r="A16" s="1">
        <v>2020</v>
      </c>
      <c r="B16" s="1">
        <v>20290</v>
      </c>
      <c r="C16" s="1">
        <v>3480</v>
      </c>
      <c r="D16" s="1">
        <v>4250</v>
      </c>
      <c r="E16" s="1">
        <v>4640</v>
      </c>
      <c r="F16" s="1">
        <v>0</v>
      </c>
      <c r="G16" s="1">
        <v>5.87</v>
      </c>
      <c r="H16" s="1">
        <v>0</v>
      </c>
      <c r="I16" s="1">
        <v>0.4</v>
      </c>
      <c r="J16" s="1">
        <v>8090</v>
      </c>
    </row>
    <row r="17" spans="1:10" x14ac:dyDescent="0.25">
      <c r="A17" s="1">
        <v>2020</v>
      </c>
      <c r="B17" s="1">
        <v>25810</v>
      </c>
      <c r="C17" s="1">
        <v>505.59</v>
      </c>
      <c r="D17" s="1">
        <v>5880</v>
      </c>
      <c r="E17" s="1">
        <v>2980</v>
      </c>
      <c r="F17" s="1">
        <v>0</v>
      </c>
      <c r="G17" s="1">
        <v>0.32</v>
      </c>
      <c r="H17" s="1">
        <v>0</v>
      </c>
      <c r="I17" s="1">
        <v>0.82</v>
      </c>
      <c r="J17" s="1">
        <v>1310</v>
      </c>
    </row>
    <row r="18" spans="1:10" x14ac:dyDescent="0.25">
      <c r="A18" s="1">
        <v>2020</v>
      </c>
      <c r="B18" s="1">
        <v>19290</v>
      </c>
      <c r="C18" s="1">
        <v>632.49</v>
      </c>
      <c r="D18" s="1">
        <v>5830</v>
      </c>
      <c r="E18" s="1">
        <v>2510</v>
      </c>
      <c r="F18" s="1">
        <v>0</v>
      </c>
      <c r="G18" s="1">
        <v>0.59</v>
      </c>
      <c r="H18" s="1">
        <v>0</v>
      </c>
      <c r="I18" s="1">
        <v>0.12</v>
      </c>
      <c r="J18" s="1">
        <v>8490</v>
      </c>
    </row>
    <row r="19" spans="1:10" x14ac:dyDescent="0.25">
      <c r="A19" s="1">
        <v>2020</v>
      </c>
      <c r="B19" s="1">
        <v>18160</v>
      </c>
      <c r="C19" s="1">
        <v>461.41</v>
      </c>
      <c r="D19" s="1">
        <v>8950</v>
      </c>
      <c r="E19" s="1">
        <v>4080</v>
      </c>
      <c r="F19" s="1">
        <v>1.08</v>
      </c>
      <c r="G19" s="1">
        <v>0</v>
      </c>
      <c r="H19" s="1">
        <v>0</v>
      </c>
      <c r="I19" s="1">
        <v>0.3</v>
      </c>
      <c r="J19" s="1">
        <v>8350</v>
      </c>
    </row>
    <row r="20" spans="1:10" x14ac:dyDescent="0.25">
      <c r="A20" s="1">
        <v>2020</v>
      </c>
      <c r="B20" s="1">
        <v>20760</v>
      </c>
      <c r="C20" s="1">
        <v>2420</v>
      </c>
      <c r="D20" s="1">
        <v>13150</v>
      </c>
      <c r="E20" s="1">
        <v>16100.000000000002</v>
      </c>
      <c r="F20" s="1">
        <v>0</v>
      </c>
      <c r="G20" s="1">
        <v>2.41</v>
      </c>
      <c r="H20" s="1">
        <v>0</v>
      </c>
      <c r="I20" s="1">
        <v>3.24</v>
      </c>
      <c r="J20" s="1">
        <v>3570</v>
      </c>
    </row>
    <row r="21" spans="1:10" x14ac:dyDescent="0.25">
      <c r="A21" s="1">
        <v>2020</v>
      </c>
      <c r="B21" s="1">
        <v>25510</v>
      </c>
      <c r="C21" s="1">
        <v>1520</v>
      </c>
      <c r="D21" s="1">
        <v>15100</v>
      </c>
      <c r="E21" s="1">
        <v>14090</v>
      </c>
      <c r="F21" s="1">
        <v>0</v>
      </c>
      <c r="G21" s="1">
        <v>1.93</v>
      </c>
      <c r="H21" s="1">
        <v>0.8</v>
      </c>
      <c r="I21" s="1">
        <v>4.16</v>
      </c>
      <c r="J21" s="1">
        <v>10540</v>
      </c>
    </row>
    <row r="22" spans="1:10" x14ac:dyDescent="0.25">
      <c r="A22" s="1">
        <v>2020</v>
      </c>
      <c r="B22" s="1">
        <v>32840</v>
      </c>
      <c r="C22" s="1">
        <v>1220</v>
      </c>
      <c r="D22" s="1">
        <v>11490</v>
      </c>
      <c r="E22" s="1">
        <v>7530</v>
      </c>
      <c r="F22" s="1">
        <v>0</v>
      </c>
      <c r="G22" s="1">
        <v>3.62</v>
      </c>
      <c r="H22" s="1">
        <v>0</v>
      </c>
      <c r="I22" s="1">
        <v>2.13</v>
      </c>
      <c r="J22" s="1">
        <v>9480</v>
      </c>
    </row>
    <row r="23" spans="1:10" x14ac:dyDescent="0.25">
      <c r="A23" s="1">
        <v>2020</v>
      </c>
      <c r="B23" s="1">
        <v>38960</v>
      </c>
      <c r="C23" s="1">
        <v>3230</v>
      </c>
      <c r="D23" s="1">
        <v>19050</v>
      </c>
      <c r="E23" s="1">
        <v>6720</v>
      </c>
      <c r="F23" s="1">
        <v>0</v>
      </c>
      <c r="G23" s="1">
        <v>19.34</v>
      </c>
      <c r="H23" s="1">
        <v>0</v>
      </c>
      <c r="I23" s="1">
        <v>0.12</v>
      </c>
      <c r="J23" s="1">
        <v>1300</v>
      </c>
    </row>
    <row r="24" spans="1:10" x14ac:dyDescent="0.25">
      <c r="A24" s="1">
        <v>2020</v>
      </c>
      <c r="B24" s="1">
        <v>18050</v>
      </c>
      <c r="C24" s="1">
        <v>719.89</v>
      </c>
      <c r="D24" s="1">
        <v>8630</v>
      </c>
      <c r="E24" s="1">
        <v>3380</v>
      </c>
      <c r="F24" s="1">
        <v>0</v>
      </c>
      <c r="G24" s="1">
        <v>0</v>
      </c>
      <c r="H24" s="1">
        <v>0</v>
      </c>
      <c r="I24" s="1">
        <v>0</v>
      </c>
      <c r="J24" s="1">
        <v>5.28</v>
      </c>
    </row>
    <row r="25" spans="1:10" x14ac:dyDescent="0.25">
      <c r="A25" s="1">
        <v>2020</v>
      </c>
      <c r="B25" s="1">
        <v>12410</v>
      </c>
      <c r="C25" s="1">
        <v>845.93</v>
      </c>
      <c r="D25" s="1">
        <v>6500</v>
      </c>
      <c r="E25" s="1">
        <v>4780</v>
      </c>
      <c r="F25" s="1">
        <v>0</v>
      </c>
      <c r="G25" s="1">
        <v>0.51</v>
      </c>
      <c r="H25" s="1">
        <v>0</v>
      </c>
      <c r="I25" s="1">
        <v>0</v>
      </c>
      <c r="J25" s="1">
        <v>3020</v>
      </c>
    </row>
    <row r="26" spans="1:10" x14ac:dyDescent="0.25">
      <c r="A26" s="1">
        <v>2019</v>
      </c>
      <c r="B26" s="1">
        <v>10170</v>
      </c>
      <c r="C26" s="1">
        <v>1120</v>
      </c>
      <c r="D26" s="1">
        <v>6250</v>
      </c>
      <c r="E26" s="1">
        <v>4950</v>
      </c>
      <c r="F26" s="1">
        <v>0</v>
      </c>
      <c r="G26" s="1">
        <v>8.27</v>
      </c>
      <c r="H26" s="1">
        <v>0</v>
      </c>
      <c r="I26" s="1">
        <v>0.28999999999999998</v>
      </c>
      <c r="J26" s="1">
        <v>3360</v>
      </c>
    </row>
    <row r="27" spans="1:10" x14ac:dyDescent="0.25">
      <c r="A27" s="1">
        <v>2019</v>
      </c>
      <c r="B27" s="1">
        <v>8109.9999999999991</v>
      </c>
      <c r="C27" s="1">
        <v>1450</v>
      </c>
      <c r="D27" s="1">
        <v>5870</v>
      </c>
      <c r="E27" s="1">
        <v>3320</v>
      </c>
      <c r="F27" s="1">
        <v>0</v>
      </c>
      <c r="G27" s="1">
        <v>5.17</v>
      </c>
      <c r="H27" s="1">
        <v>0</v>
      </c>
      <c r="I27" s="1">
        <v>0.08</v>
      </c>
      <c r="J27" s="1">
        <v>18090</v>
      </c>
    </row>
    <row r="28" spans="1:10" x14ac:dyDescent="0.25">
      <c r="A28" s="1">
        <v>2019</v>
      </c>
      <c r="B28" s="1">
        <v>11720</v>
      </c>
      <c r="C28" s="1">
        <v>1220</v>
      </c>
      <c r="D28" s="1">
        <v>5010</v>
      </c>
      <c r="E28" s="1">
        <v>2170</v>
      </c>
      <c r="F28" s="1">
        <v>18.14</v>
      </c>
      <c r="G28" s="1">
        <v>7.76</v>
      </c>
      <c r="H28" s="1">
        <v>0.4</v>
      </c>
      <c r="I28" s="1">
        <v>0.03</v>
      </c>
      <c r="J28" s="1">
        <v>12840</v>
      </c>
    </row>
    <row r="29" spans="1:10" x14ac:dyDescent="0.25">
      <c r="A29" s="1">
        <v>2019</v>
      </c>
      <c r="B29" s="1">
        <v>12130</v>
      </c>
      <c r="C29" s="1">
        <v>1240</v>
      </c>
      <c r="D29" s="1">
        <v>5940</v>
      </c>
      <c r="E29" s="1">
        <v>2230</v>
      </c>
      <c r="F29" s="1">
        <v>0</v>
      </c>
      <c r="G29" s="1">
        <v>0.54</v>
      </c>
      <c r="H29" s="1">
        <v>0.3</v>
      </c>
      <c r="I29" s="1">
        <v>0</v>
      </c>
      <c r="J29" s="1">
        <v>13170</v>
      </c>
    </row>
    <row r="30" spans="1:10" x14ac:dyDescent="0.25">
      <c r="A30" s="1">
        <v>2019</v>
      </c>
      <c r="B30" s="1">
        <v>15370</v>
      </c>
      <c r="C30" s="1">
        <v>1140</v>
      </c>
      <c r="D30" s="1">
        <v>6640</v>
      </c>
      <c r="E30" s="1">
        <v>1670</v>
      </c>
      <c r="F30" s="1">
        <v>0</v>
      </c>
      <c r="G30" s="1">
        <v>0</v>
      </c>
      <c r="H30" s="1">
        <v>7.22</v>
      </c>
      <c r="I30" s="1">
        <v>1.21</v>
      </c>
      <c r="J30" s="1">
        <v>11960</v>
      </c>
    </row>
    <row r="31" spans="1:10" x14ac:dyDescent="0.25">
      <c r="A31" s="1">
        <v>2019</v>
      </c>
      <c r="B31" s="1">
        <v>11480</v>
      </c>
      <c r="C31" s="1">
        <v>1500</v>
      </c>
      <c r="D31" s="1">
        <v>3710</v>
      </c>
      <c r="E31" s="1">
        <v>1450</v>
      </c>
      <c r="F31" s="1">
        <v>2.52</v>
      </c>
      <c r="G31" s="1">
        <v>19.510000000000002</v>
      </c>
      <c r="H31" s="1">
        <v>0</v>
      </c>
      <c r="I31" s="1">
        <v>0.03</v>
      </c>
      <c r="J31" s="1">
        <v>1710</v>
      </c>
    </row>
    <row r="32" spans="1:10" x14ac:dyDescent="0.25">
      <c r="A32" s="1">
        <v>2019</v>
      </c>
      <c r="B32" s="1">
        <v>12540</v>
      </c>
      <c r="C32" s="1">
        <v>1100</v>
      </c>
      <c r="D32" s="1">
        <v>5960</v>
      </c>
      <c r="E32" s="1">
        <v>3040</v>
      </c>
      <c r="F32" s="1">
        <v>0</v>
      </c>
      <c r="G32" s="1">
        <v>7.78</v>
      </c>
      <c r="H32" s="1">
        <v>0</v>
      </c>
      <c r="I32" s="1">
        <v>0.08</v>
      </c>
      <c r="J32" s="1">
        <v>6130</v>
      </c>
    </row>
    <row r="33" spans="1:10" x14ac:dyDescent="0.25">
      <c r="A33" s="1">
        <v>2019</v>
      </c>
      <c r="B33" s="1">
        <v>18180</v>
      </c>
      <c r="C33" s="1">
        <v>1730</v>
      </c>
      <c r="D33" s="1">
        <v>6660</v>
      </c>
      <c r="E33" s="1">
        <v>2390</v>
      </c>
      <c r="F33" s="1">
        <v>0</v>
      </c>
      <c r="G33" s="1">
        <v>832.32</v>
      </c>
      <c r="H33" s="1">
        <v>14.69</v>
      </c>
      <c r="I33" s="1">
        <v>1.84</v>
      </c>
      <c r="J33" s="1">
        <v>4580</v>
      </c>
    </row>
    <row r="34" spans="1:10" x14ac:dyDescent="0.25">
      <c r="A34" s="1">
        <v>2019</v>
      </c>
      <c r="B34" s="1">
        <v>19300</v>
      </c>
      <c r="C34" s="1">
        <v>1970</v>
      </c>
      <c r="D34" s="1">
        <v>6730</v>
      </c>
      <c r="E34" s="1">
        <v>3050</v>
      </c>
      <c r="F34" s="1">
        <v>0</v>
      </c>
      <c r="G34" s="1">
        <v>0.56999999999999995</v>
      </c>
      <c r="H34" s="1">
        <v>0.13</v>
      </c>
      <c r="I34" s="1">
        <v>0.72</v>
      </c>
      <c r="J34" s="1">
        <v>28020</v>
      </c>
    </row>
    <row r="35" spans="1:10" x14ac:dyDescent="0.25">
      <c r="A35" s="1">
        <v>2019</v>
      </c>
      <c r="B35" s="1">
        <v>18220</v>
      </c>
      <c r="C35" s="1">
        <v>2880</v>
      </c>
      <c r="D35" s="1">
        <v>8930</v>
      </c>
      <c r="E35" s="1">
        <v>2720</v>
      </c>
      <c r="F35" s="1">
        <v>0</v>
      </c>
      <c r="G35" s="1">
        <v>11.84</v>
      </c>
      <c r="H35" s="1">
        <v>0</v>
      </c>
      <c r="I35" s="1">
        <v>5.68</v>
      </c>
      <c r="J35" s="1">
        <v>25360</v>
      </c>
    </row>
    <row r="36" spans="1:10" x14ac:dyDescent="0.25">
      <c r="A36" s="1">
        <v>2019</v>
      </c>
      <c r="B36" s="1">
        <v>16830</v>
      </c>
      <c r="C36" s="1">
        <v>395.95</v>
      </c>
      <c r="D36" s="1">
        <v>5710</v>
      </c>
      <c r="E36" s="1">
        <v>2580</v>
      </c>
      <c r="F36" s="1">
        <v>5.61</v>
      </c>
      <c r="G36" s="1">
        <v>8.49</v>
      </c>
      <c r="H36" s="1">
        <v>10.95</v>
      </c>
      <c r="I36" s="1">
        <v>6.33</v>
      </c>
      <c r="J36" s="1">
        <v>419360</v>
      </c>
    </row>
    <row r="37" spans="1:10" x14ac:dyDescent="0.25">
      <c r="A37" s="1">
        <v>2018</v>
      </c>
      <c r="B37" s="1">
        <v>19240</v>
      </c>
      <c r="C37" s="1">
        <v>283.17</v>
      </c>
      <c r="D37" s="1">
        <v>6850</v>
      </c>
      <c r="E37" s="1">
        <v>3680</v>
      </c>
      <c r="F37" s="1">
        <v>20.76</v>
      </c>
      <c r="G37" s="1">
        <v>19.86</v>
      </c>
      <c r="H37" s="1">
        <v>15.67</v>
      </c>
      <c r="I37" s="1">
        <v>0.22</v>
      </c>
      <c r="J37" s="1">
        <v>10290</v>
      </c>
    </row>
    <row r="38" spans="1:10" x14ac:dyDescent="0.25">
      <c r="A38" s="1">
        <v>2018</v>
      </c>
      <c r="B38" s="1">
        <v>19770</v>
      </c>
      <c r="C38" s="1">
        <v>383.5</v>
      </c>
      <c r="D38" s="1">
        <v>5670</v>
      </c>
      <c r="E38" s="1">
        <v>6200</v>
      </c>
      <c r="F38" s="1">
        <v>0</v>
      </c>
      <c r="G38" s="1">
        <v>20.69</v>
      </c>
      <c r="H38" s="1">
        <v>0</v>
      </c>
      <c r="I38" s="1">
        <v>2.09</v>
      </c>
      <c r="J38" s="1">
        <v>2660</v>
      </c>
    </row>
    <row r="39" spans="1:10" x14ac:dyDescent="0.25">
      <c r="A39" s="1">
        <v>2018</v>
      </c>
      <c r="B39" s="1">
        <v>30680</v>
      </c>
      <c r="C39" s="1">
        <v>687.85</v>
      </c>
      <c r="D39" s="1">
        <v>6880</v>
      </c>
      <c r="E39" s="1">
        <v>5930</v>
      </c>
      <c r="F39" s="1">
        <v>3.45</v>
      </c>
      <c r="G39" s="1">
        <v>34.450000000000003</v>
      </c>
      <c r="H39" s="1">
        <v>0</v>
      </c>
      <c r="I39" s="1">
        <v>0.83</v>
      </c>
      <c r="J39" s="1">
        <v>1620</v>
      </c>
    </row>
    <row r="40" spans="1:10" x14ac:dyDescent="0.25">
      <c r="A40" s="1">
        <v>2018</v>
      </c>
      <c r="B40" s="1">
        <v>31730</v>
      </c>
      <c r="C40" s="1">
        <v>817.76</v>
      </c>
      <c r="D40" s="1">
        <v>9000</v>
      </c>
      <c r="E40" s="1">
        <v>3340</v>
      </c>
      <c r="F40" s="1">
        <v>0.97</v>
      </c>
      <c r="G40" s="1">
        <v>2.33</v>
      </c>
      <c r="H40" s="1">
        <v>0.12</v>
      </c>
      <c r="I40" s="1">
        <v>1.74</v>
      </c>
      <c r="J40" s="1">
        <v>3080</v>
      </c>
    </row>
    <row r="41" spans="1:10" x14ac:dyDescent="0.25">
      <c r="A41" s="1">
        <v>2018</v>
      </c>
      <c r="B41" s="1">
        <v>25040</v>
      </c>
      <c r="C41" s="1">
        <v>698.88</v>
      </c>
      <c r="D41" s="1">
        <v>6240</v>
      </c>
      <c r="E41" s="1">
        <v>3830</v>
      </c>
      <c r="F41" s="1">
        <v>0</v>
      </c>
      <c r="G41" s="1">
        <v>54.74</v>
      </c>
      <c r="H41" s="1">
        <v>0</v>
      </c>
      <c r="I41" s="1">
        <v>4.9000000000000004</v>
      </c>
      <c r="J41" s="1">
        <v>147610</v>
      </c>
    </row>
    <row r="42" spans="1:10" x14ac:dyDescent="0.25">
      <c r="A42" s="1">
        <v>2018</v>
      </c>
      <c r="B42" s="1">
        <v>19900</v>
      </c>
      <c r="C42" s="1">
        <f>1.11*1000</f>
        <v>1110</v>
      </c>
      <c r="D42" s="1">
        <v>9580</v>
      </c>
      <c r="E42" s="1">
        <v>3730</v>
      </c>
      <c r="F42" s="1">
        <v>0</v>
      </c>
      <c r="G42" s="1">
        <v>0.79</v>
      </c>
      <c r="H42" s="1">
        <v>0</v>
      </c>
      <c r="I42" s="1">
        <v>0.7</v>
      </c>
      <c r="J42" s="1">
        <v>9630</v>
      </c>
    </row>
    <row r="43" spans="1:10" x14ac:dyDescent="0.25">
      <c r="A43" s="1">
        <v>2018</v>
      </c>
      <c r="B43" s="1">
        <v>18490</v>
      </c>
      <c r="C43" s="1">
        <v>118.72</v>
      </c>
      <c r="D43" s="1">
        <v>6120</v>
      </c>
      <c r="E43" s="1">
        <v>17580</v>
      </c>
      <c r="F43" s="1">
        <v>0</v>
      </c>
      <c r="G43" s="1">
        <v>12.09</v>
      </c>
      <c r="H43" s="1">
        <v>0</v>
      </c>
      <c r="I43" s="1">
        <v>0.16</v>
      </c>
      <c r="J43" s="1">
        <v>16900</v>
      </c>
    </row>
    <row r="44" spans="1:10" x14ac:dyDescent="0.25">
      <c r="A44" s="1">
        <v>2018</v>
      </c>
      <c r="B44" s="1">
        <v>27480</v>
      </c>
      <c r="C44" s="1">
        <v>255.64</v>
      </c>
      <c r="D44" s="1">
        <v>7170</v>
      </c>
      <c r="E44" s="1">
        <v>2450</v>
      </c>
      <c r="F44" s="1">
        <v>0</v>
      </c>
      <c r="G44" s="1">
        <v>1.32</v>
      </c>
      <c r="H44" s="1">
        <v>0</v>
      </c>
      <c r="I44" s="1">
        <v>0</v>
      </c>
      <c r="J44" s="1">
        <v>7940</v>
      </c>
    </row>
    <row r="45" spans="1:10" x14ac:dyDescent="0.25">
      <c r="A45" s="1">
        <v>2018</v>
      </c>
      <c r="B45" s="1">
        <v>32340.000000000004</v>
      </c>
      <c r="C45" s="1">
        <v>258.20999999999998</v>
      </c>
      <c r="D45" s="1">
        <v>14850</v>
      </c>
      <c r="E45" s="1">
        <v>3020</v>
      </c>
      <c r="F45" s="1">
        <v>5.0999999999999996</v>
      </c>
      <c r="G45" s="1">
        <v>0.82</v>
      </c>
      <c r="H45" s="1">
        <v>0</v>
      </c>
      <c r="I45" s="1">
        <v>0.02</v>
      </c>
      <c r="J45" s="1">
        <v>35850</v>
      </c>
    </row>
    <row r="46" spans="1:10" x14ac:dyDescent="0.25">
      <c r="A46" s="1">
        <v>2018</v>
      </c>
      <c r="B46" s="1">
        <v>34640</v>
      </c>
      <c r="C46" s="1">
        <v>302.91000000000003</v>
      </c>
      <c r="D46" s="1">
        <v>9340</v>
      </c>
      <c r="E46" s="1">
        <v>3150</v>
      </c>
      <c r="F46" s="1">
        <v>0</v>
      </c>
      <c r="G46" s="1">
        <v>4.78</v>
      </c>
      <c r="H46" s="1">
        <v>0</v>
      </c>
      <c r="I46" s="1">
        <v>0.19</v>
      </c>
      <c r="J46" s="1">
        <v>17740</v>
      </c>
    </row>
    <row r="47" spans="1:10" x14ac:dyDescent="0.25">
      <c r="A47" s="1">
        <v>2018</v>
      </c>
      <c r="B47" s="1">
        <v>28160</v>
      </c>
      <c r="C47" s="1">
        <v>769.06</v>
      </c>
      <c r="D47" s="1">
        <v>7190</v>
      </c>
      <c r="E47" s="1">
        <v>1250</v>
      </c>
      <c r="F47" s="1">
        <v>0</v>
      </c>
      <c r="G47" s="1">
        <v>5.71</v>
      </c>
      <c r="H47" s="1">
        <v>0</v>
      </c>
      <c r="I47" s="1">
        <v>0.54</v>
      </c>
      <c r="J47" s="1">
        <v>244160</v>
      </c>
    </row>
    <row r="48" spans="1:10" x14ac:dyDescent="0.25">
      <c r="A48" s="1">
        <v>2018</v>
      </c>
      <c r="B48" s="1">
        <v>34760</v>
      </c>
      <c r="C48" s="1">
        <v>426.47</v>
      </c>
      <c r="D48" s="1">
        <v>5490</v>
      </c>
      <c r="E48" s="1">
        <v>2350</v>
      </c>
      <c r="F48" s="1">
        <v>0</v>
      </c>
      <c r="G48" s="1">
        <v>1.28</v>
      </c>
      <c r="H48" s="1">
        <v>0</v>
      </c>
      <c r="I48" s="1">
        <v>0.2</v>
      </c>
      <c r="J48" s="1">
        <v>15670</v>
      </c>
    </row>
    <row r="49" spans="1:10" x14ac:dyDescent="0.25">
      <c r="A49" s="1">
        <v>2018</v>
      </c>
      <c r="B49" s="1">
        <v>44010</v>
      </c>
      <c r="C49" s="1">
        <v>757.08</v>
      </c>
      <c r="D49" s="1">
        <v>5040</v>
      </c>
      <c r="E49" s="1">
        <v>1890</v>
      </c>
      <c r="F49" s="1">
        <v>0.69</v>
      </c>
      <c r="G49" s="1">
        <v>8.93</v>
      </c>
      <c r="H49" s="1">
        <v>6.68</v>
      </c>
      <c r="I49" s="1">
        <v>0.63</v>
      </c>
      <c r="J49" s="1">
        <v>37320</v>
      </c>
    </row>
    <row r="50" spans="1:10" x14ac:dyDescent="0.25">
      <c r="A50" s="1">
        <v>2017</v>
      </c>
      <c r="B50" s="1">
        <v>18420</v>
      </c>
      <c r="C50" s="1">
        <v>861.37</v>
      </c>
      <c r="D50" s="1">
        <v>6070</v>
      </c>
      <c r="E50" s="1">
        <v>2500</v>
      </c>
      <c r="F50" s="1">
        <v>0</v>
      </c>
      <c r="G50" s="1">
        <v>0.72</v>
      </c>
      <c r="H50" s="1">
        <v>0</v>
      </c>
      <c r="I50" s="1">
        <v>0.05</v>
      </c>
      <c r="J50" s="1">
        <v>19610</v>
      </c>
    </row>
    <row r="51" spans="1:10" x14ac:dyDescent="0.25">
      <c r="A51" s="1">
        <v>2017</v>
      </c>
      <c r="B51" s="1">
        <v>32650</v>
      </c>
      <c r="C51" s="1">
        <v>595.85</v>
      </c>
      <c r="D51" s="1">
        <v>9230</v>
      </c>
      <c r="E51" s="1">
        <v>3690</v>
      </c>
      <c r="F51" s="1">
        <v>0</v>
      </c>
      <c r="G51" s="1">
        <v>30.55</v>
      </c>
      <c r="H51" s="1">
        <v>2.98</v>
      </c>
      <c r="I51" s="1">
        <v>1.1599999999999999</v>
      </c>
      <c r="J51" s="1">
        <v>41510</v>
      </c>
    </row>
    <row r="52" spans="1:10" x14ac:dyDescent="0.25">
      <c r="A52" s="1">
        <v>2017</v>
      </c>
      <c r="B52" s="1">
        <v>23050</v>
      </c>
      <c r="C52" s="1">
        <v>398.53</v>
      </c>
      <c r="D52" s="1">
        <v>10580</v>
      </c>
      <c r="E52" s="1">
        <v>3130</v>
      </c>
      <c r="F52" s="1">
        <v>37.5</v>
      </c>
      <c r="G52" s="1">
        <v>26.43</v>
      </c>
      <c r="H52" s="1">
        <v>90</v>
      </c>
      <c r="I52" s="1">
        <v>0</v>
      </c>
      <c r="J52" s="1">
        <v>64210</v>
      </c>
    </row>
    <row r="53" spans="1:10" x14ac:dyDescent="0.25">
      <c r="A53" s="1">
        <v>2017</v>
      </c>
      <c r="B53" s="1">
        <v>14500</v>
      </c>
      <c r="C53" s="1">
        <v>700.14</v>
      </c>
      <c r="D53" s="1">
        <v>9130</v>
      </c>
      <c r="E53" s="1">
        <v>2520</v>
      </c>
      <c r="F53" s="1">
        <v>14</v>
      </c>
      <c r="G53" s="1">
        <v>7.04</v>
      </c>
      <c r="H53" s="1">
        <v>0</v>
      </c>
      <c r="I53" s="1">
        <v>0</v>
      </c>
      <c r="J53" s="1">
        <v>24430</v>
      </c>
    </row>
    <row r="54" spans="1:10" x14ac:dyDescent="0.25">
      <c r="A54" s="1">
        <v>2017</v>
      </c>
      <c r="B54" s="1">
        <v>17260</v>
      </c>
      <c r="C54" s="1">
        <f>2*1000</f>
        <v>2000</v>
      </c>
      <c r="D54" s="1">
        <v>7860</v>
      </c>
      <c r="E54" s="1">
        <v>2140</v>
      </c>
      <c r="F54" s="1">
        <v>0</v>
      </c>
      <c r="G54" s="1">
        <v>0</v>
      </c>
      <c r="H54" s="1">
        <v>0</v>
      </c>
      <c r="I54" s="1">
        <v>1.1299999999999999</v>
      </c>
      <c r="J54" s="1">
        <v>351010</v>
      </c>
    </row>
    <row r="55" spans="1:10" x14ac:dyDescent="0.25">
      <c r="A55" s="1">
        <v>2017</v>
      </c>
      <c r="B55" s="1">
        <v>15630</v>
      </c>
      <c r="C55" s="1">
        <v>383.48</v>
      </c>
      <c r="D55" s="1">
        <v>6110</v>
      </c>
      <c r="E55" s="1">
        <v>1670</v>
      </c>
      <c r="F55" s="1">
        <v>0</v>
      </c>
      <c r="G55" s="1">
        <v>0</v>
      </c>
      <c r="H55" s="1">
        <v>0</v>
      </c>
      <c r="I55" s="1">
        <v>0.35</v>
      </c>
      <c r="J55" s="1">
        <v>75090</v>
      </c>
    </row>
    <row r="56" spans="1:10" x14ac:dyDescent="0.25">
      <c r="A56" s="1">
        <v>2017</v>
      </c>
      <c r="B56" s="1">
        <v>22900</v>
      </c>
      <c r="C56" s="1">
        <v>808.03</v>
      </c>
      <c r="D56" s="1">
        <v>8910</v>
      </c>
      <c r="E56" s="1">
        <v>2440</v>
      </c>
      <c r="F56" s="1">
        <v>0</v>
      </c>
      <c r="G56" s="1">
        <v>13.58</v>
      </c>
      <c r="H56" s="1">
        <v>0</v>
      </c>
      <c r="I56" s="1">
        <v>0.08</v>
      </c>
      <c r="J56" s="1">
        <v>44100</v>
      </c>
    </row>
    <row r="57" spans="1:10" x14ac:dyDescent="0.25">
      <c r="A57" s="1">
        <v>2017</v>
      </c>
      <c r="B57" s="1">
        <v>29310</v>
      </c>
      <c r="C57" s="1">
        <v>1180</v>
      </c>
      <c r="D57" s="1">
        <v>9660</v>
      </c>
      <c r="E57" s="1">
        <v>3200</v>
      </c>
      <c r="F57" s="1">
        <v>0</v>
      </c>
      <c r="G57" s="1">
        <v>1.75</v>
      </c>
      <c r="H57" s="1">
        <v>0</v>
      </c>
      <c r="I57" s="1">
        <v>0.19</v>
      </c>
      <c r="J57" s="1">
        <v>278190</v>
      </c>
    </row>
    <row r="58" spans="1:10" x14ac:dyDescent="0.25">
      <c r="A58" s="1">
        <v>2017</v>
      </c>
      <c r="B58" s="1">
        <v>23010</v>
      </c>
      <c r="C58" s="1">
        <v>1320</v>
      </c>
      <c r="D58" s="1">
        <v>5600</v>
      </c>
      <c r="E58" s="1">
        <v>2290</v>
      </c>
      <c r="F58" s="1">
        <v>0</v>
      </c>
      <c r="G58" s="1">
        <v>12.3</v>
      </c>
      <c r="H58" s="1">
        <v>0</v>
      </c>
      <c r="I58" s="1">
        <v>0</v>
      </c>
      <c r="J58" s="1">
        <v>78620</v>
      </c>
    </row>
    <row r="59" spans="1:10" x14ac:dyDescent="0.25">
      <c r="A59" s="1">
        <v>2017</v>
      </c>
      <c r="B59" s="1">
        <v>20230</v>
      </c>
      <c r="C59" s="1">
        <v>1420</v>
      </c>
      <c r="D59" s="1">
        <v>7220</v>
      </c>
      <c r="E59" s="1">
        <v>9670</v>
      </c>
      <c r="F59" s="1">
        <v>0</v>
      </c>
      <c r="G59" s="1">
        <v>9.42</v>
      </c>
      <c r="H59" s="1">
        <v>0.3</v>
      </c>
      <c r="I59" s="1">
        <v>1.08</v>
      </c>
      <c r="J59" s="1">
        <v>79310</v>
      </c>
    </row>
    <row r="60" spans="1:10" x14ac:dyDescent="0.25">
      <c r="A60" s="1">
        <v>2017</v>
      </c>
      <c r="B60" s="1">
        <v>21240</v>
      </c>
      <c r="C60" s="1">
        <v>456.99</v>
      </c>
      <c r="D60" s="1">
        <v>5180</v>
      </c>
      <c r="E60" s="1">
        <v>5320</v>
      </c>
      <c r="F60" s="1">
        <v>0</v>
      </c>
      <c r="G60" s="1">
        <v>1.07</v>
      </c>
      <c r="H60" s="1">
        <v>0</v>
      </c>
      <c r="I60" s="1">
        <v>0</v>
      </c>
      <c r="J60" s="1">
        <v>62.95</v>
      </c>
    </row>
    <row r="61" spans="1:10" x14ac:dyDescent="0.25">
      <c r="A61" s="1">
        <v>2017</v>
      </c>
      <c r="B61" s="1">
        <v>19680</v>
      </c>
      <c r="C61" s="1">
        <v>553.71</v>
      </c>
      <c r="D61" s="1">
        <v>6070</v>
      </c>
      <c r="E61" s="1">
        <v>2860</v>
      </c>
      <c r="F61" s="1">
        <v>0</v>
      </c>
      <c r="G61" s="1">
        <v>13.98</v>
      </c>
      <c r="H61" s="1">
        <v>0</v>
      </c>
      <c r="I61" s="1">
        <v>0</v>
      </c>
      <c r="J61" s="1">
        <v>10200</v>
      </c>
    </row>
    <row r="62" spans="1:10" x14ac:dyDescent="0.25">
      <c r="A62" s="1">
        <v>2016</v>
      </c>
      <c r="B62" s="1">
        <v>18190</v>
      </c>
      <c r="C62" s="1">
        <v>587.59</v>
      </c>
      <c r="D62" s="1">
        <v>7280</v>
      </c>
      <c r="E62" s="1">
        <v>2310</v>
      </c>
      <c r="F62" s="1">
        <v>0</v>
      </c>
      <c r="G62" s="1">
        <v>7.46</v>
      </c>
      <c r="H62" s="1">
        <v>0</v>
      </c>
      <c r="I62" s="1">
        <v>0</v>
      </c>
      <c r="J62" s="1">
        <v>3810</v>
      </c>
    </row>
    <row r="63" spans="1:10" x14ac:dyDescent="0.25">
      <c r="A63" s="1">
        <v>2016</v>
      </c>
      <c r="B63" s="1">
        <v>21900</v>
      </c>
      <c r="C63" s="1">
        <v>732.41</v>
      </c>
      <c r="D63" s="1">
        <v>10060</v>
      </c>
      <c r="E63" s="1">
        <v>2330</v>
      </c>
      <c r="F63" s="1">
        <v>0</v>
      </c>
      <c r="G63" s="1">
        <v>56.84</v>
      </c>
      <c r="H63" s="1">
        <v>0</v>
      </c>
      <c r="I63" s="1">
        <v>0</v>
      </c>
      <c r="J63" s="1">
        <v>2050</v>
      </c>
    </row>
    <row r="64" spans="1:10" x14ac:dyDescent="0.25">
      <c r="A64" s="1">
        <v>2016</v>
      </c>
      <c r="B64" s="1">
        <v>18300</v>
      </c>
      <c r="C64" s="1">
        <v>592.99</v>
      </c>
      <c r="D64" s="1">
        <v>7310</v>
      </c>
      <c r="E64" s="1">
        <v>2810</v>
      </c>
      <c r="F64" s="1">
        <v>0</v>
      </c>
      <c r="G64" s="1">
        <v>11.17</v>
      </c>
      <c r="H64" s="1">
        <v>0</v>
      </c>
      <c r="I64" s="1">
        <v>0.36</v>
      </c>
      <c r="J64" s="1">
        <v>4630</v>
      </c>
    </row>
    <row r="65" spans="1:10" x14ac:dyDescent="0.25">
      <c r="A65" s="1">
        <v>2016</v>
      </c>
      <c r="B65" s="1">
        <v>21000</v>
      </c>
      <c r="C65" s="1">
        <v>757.27</v>
      </c>
      <c r="D65" s="1">
        <v>8260</v>
      </c>
      <c r="E65" s="1">
        <v>3600</v>
      </c>
      <c r="F65" s="1">
        <v>0</v>
      </c>
      <c r="G65" s="1">
        <v>0.93</v>
      </c>
      <c r="H65" s="1">
        <v>0</v>
      </c>
      <c r="I65" s="1">
        <v>11.61</v>
      </c>
      <c r="J65" s="1">
        <v>6360</v>
      </c>
    </row>
    <row r="66" spans="1:10" x14ac:dyDescent="0.25">
      <c r="A66" s="1">
        <v>2016</v>
      </c>
      <c r="B66" s="1">
        <v>18820</v>
      </c>
      <c r="C66" s="1">
        <v>448.68</v>
      </c>
      <c r="D66" s="1">
        <v>8820</v>
      </c>
      <c r="E66" s="1">
        <v>3580</v>
      </c>
      <c r="F66" s="1">
        <v>0</v>
      </c>
      <c r="G66" s="1">
        <v>59.35</v>
      </c>
      <c r="H66" s="1">
        <v>0</v>
      </c>
      <c r="I66" s="1">
        <v>0.01</v>
      </c>
      <c r="J66" s="1">
        <v>1300</v>
      </c>
    </row>
    <row r="67" spans="1:10" x14ac:dyDescent="0.25">
      <c r="A67" s="1">
        <v>2016</v>
      </c>
      <c r="B67" s="1">
        <v>18700</v>
      </c>
      <c r="C67" s="1">
        <v>243.01</v>
      </c>
      <c r="D67" s="1">
        <v>3830</v>
      </c>
      <c r="E67" s="1">
        <v>2720</v>
      </c>
      <c r="F67" s="1">
        <v>0</v>
      </c>
      <c r="G67" s="1">
        <v>26.3</v>
      </c>
      <c r="H67" s="1">
        <v>0</v>
      </c>
      <c r="I67" s="1">
        <v>0</v>
      </c>
      <c r="J67" s="1">
        <v>15010</v>
      </c>
    </row>
    <row r="68" spans="1:10" x14ac:dyDescent="0.25">
      <c r="A68" s="1">
        <v>2016</v>
      </c>
      <c r="B68" s="1">
        <v>23700</v>
      </c>
      <c r="C68" s="1">
        <v>259.43</v>
      </c>
      <c r="D68" s="1">
        <v>10520</v>
      </c>
      <c r="E68" s="1">
        <v>2370</v>
      </c>
      <c r="F68" s="1">
        <v>5.7</v>
      </c>
      <c r="G68" s="1">
        <v>1.02</v>
      </c>
      <c r="H68" s="1">
        <v>0</v>
      </c>
      <c r="I68" s="1">
        <v>0</v>
      </c>
      <c r="J68" s="1">
        <v>1100</v>
      </c>
    </row>
    <row r="69" spans="1:10" x14ac:dyDescent="0.25">
      <c r="A69" s="1">
        <v>2016</v>
      </c>
      <c r="B69" s="1">
        <v>25160</v>
      </c>
      <c r="C69" s="1">
        <v>287.33</v>
      </c>
      <c r="D69" s="1">
        <v>7920</v>
      </c>
      <c r="E69" s="1">
        <v>6820</v>
      </c>
      <c r="F69" s="1">
        <v>0</v>
      </c>
      <c r="G69" s="1">
        <v>0</v>
      </c>
      <c r="H69" s="1">
        <v>0</v>
      </c>
      <c r="I69" s="1">
        <v>0.01</v>
      </c>
      <c r="J69" s="1">
        <v>5770</v>
      </c>
    </row>
    <row r="70" spans="1:10" x14ac:dyDescent="0.25">
      <c r="A70" s="1">
        <v>2016</v>
      </c>
      <c r="B70" s="1">
        <v>31640</v>
      </c>
      <c r="C70" s="1">
        <v>577.03</v>
      </c>
      <c r="D70" s="1">
        <v>8470</v>
      </c>
      <c r="E70" s="1">
        <v>1510</v>
      </c>
      <c r="F70" s="1">
        <v>0</v>
      </c>
      <c r="G70" s="1">
        <v>0</v>
      </c>
      <c r="H70" s="1">
        <v>0</v>
      </c>
      <c r="I70" s="1">
        <v>0.15</v>
      </c>
      <c r="J70" s="1">
        <v>3740</v>
      </c>
    </row>
    <row r="71" spans="1:10" x14ac:dyDescent="0.25">
      <c r="A71" s="1">
        <v>2016</v>
      </c>
      <c r="B71" s="1">
        <v>40080</v>
      </c>
      <c r="C71" s="1">
        <v>338.42</v>
      </c>
      <c r="D71" s="1">
        <v>8770</v>
      </c>
      <c r="E71" s="1">
        <v>2930</v>
      </c>
      <c r="F71" s="1">
        <v>0</v>
      </c>
      <c r="G71" s="1">
        <v>30.47</v>
      </c>
      <c r="H71" s="1">
        <v>0.8</v>
      </c>
      <c r="I71" s="1">
        <v>0</v>
      </c>
      <c r="J71" s="1">
        <v>15500</v>
      </c>
    </row>
    <row r="72" spans="1:10" x14ac:dyDescent="0.25">
      <c r="A72" s="1">
        <v>2016</v>
      </c>
      <c r="B72" s="1">
        <v>31280</v>
      </c>
      <c r="C72" s="1">
        <v>558.34</v>
      </c>
      <c r="D72" s="1">
        <v>6230</v>
      </c>
      <c r="E72" s="1">
        <v>1920</v>
      </c>
      <c r="F72" s="1">
        <v>3.9</v>
      </c>
      <c r="G72" s="1">
        <v>49.14</v>
      </c>
      <c r="H72" s="1">
        <v>1.5</v>
      </c>
      <c r="I72" s="1">
        <v>0</v>
      </c>
      <c r="J72" s="1">
        <v>4930</v>
      </c>
    </row>
    <row r="73" spans="1:10" x14ac:dyDescent="0.25">
      <c r="A73" s="1">
        <v>2016</v>
      </c>
      <c r="B73" s="1">
        <v>23780</v>
      </c>
      <c r="C73" s="1">
        <v>377.05</v>
      </c>
      <c r="D73" s="1">
        <v>5410</v>
      </c>
      <c r="E73" s="1">
        <v>2270</v>
      </c>
      <c r="F73" s="1">
        <v>0</v>
      </c>
      <c r="G73" s="1">
        <v>75.099999999999994</v>
      </c>
      <c r="H73" s="1">
        <v>3</v>
      </c>
      <c r="I73" s="1">
        <v>0</v>
      </c>
      <c r="J73" s="1">
        <v>15190</v>
      </c>
    </row>
    <row r="74" spans="1:10" x14ac:dyDescent="0.25">
      <c r="A74" s="1">
        <v>2015</v>
      </c>
      <c r="B74" s="1">
        <v>20820</v>
      </c>
      <c r="C74" s="1">
        <v>586.65</v>
      </c>
      <c r="D74" s="1">
        <v>10850</v>
      </c>
      <c r="E74" s="1">
        <v>3370</v>
      </c>
      <c r="F74" s="1">
        <v>2.5499999999999998</v>
      </c>
      <c r="G74" s="1">
        <v>9.06</v>
      </c>
      <c r="H74" s="1">
        <v>5.6</v>
      </c>
      <c r="I74" s="1">
        <v>2.96</v>
      </c>
      <c r="J74" s="1">
        <v>5540</v>
      </c>
    </row>
    <row r="75" spans="1:10" x14ac:dyDescent="0.25">
      <c r="A75" s="1">
        <v>2015</v>
      </c>
      <c r="B75" s="1">
        <v>18890</v>
      </c>
      <c r="D75" s="1">
        <v>11610</v>
      </c>
      <c r="E75" s="1">
        <v>2830</v>
      </c>
      <c r="F75" s="1">
        <v>3.1</v>
      </c>
      <c r="G75" s="1">
        <v>1.03</v>
      </c>
      <c r="H75" s="1">
        <v>0</v>
      </c>
      <c r="I75" s="1">
        <v>0</v>
      </c>
      <c r="J75" s="1">
        <v>13390</v>
      </c>
    </row>
    <row r="76" spans="1:10" x14ac:dyDescent="0.25">
      <c r="A76" s="1">
        <v>2015</v>
      </c>
      <c r="B76" s="1">
        <v>20260</v>
      </c>
      <c r="D76" s="1">
        <v>12590</v>
      </c>
      <c r="E76" s="1">
        <v>4120</v>
      </c>
      <c r="F76" s="1">
        <v>0</v>
      </c>
      <c r="G76" s="1">
        <v>2.02</v>
      </c>
      <c r="H76" s="1">
        <v>0.1</v>
      </c>
      <c r="I76" s="1">
        <v>0.3</v>
      </c>
      <c r="J76" s="1">
        <v>13950</v>
      </c>
    </row>
    <row r="77" spans="1:10" x14ac:dyDescent="0.25">
      <c r="A77" s="1">
        <v>2015</v>
      </c>
      <c r="B77" s="1">
        <v>19180</v>
      </c>
      <c r="D77" s="1">
        <v>8550</v>
      </c>
      <c r="E77" s="1">
        <v>4170</v>
      </c>
      <c r="F77" s="1">
        <v>0</v>
      </c>
      <c r="G77" s="1">
        <v>2.36</v>
      </c>
      <c r="H77" s="1">
        <v>0.1</v>
      </c>
      <c r="I77" s="1">
        <v>0</v>
      </c>
      <c r="J77" s="1">
        <v>17990</v>
      </c>
    </row>
    <row r="78" spans="1:10" x14ac:dyDescent="0.25">
      <c r="A78" s="1">
        <v>2015</v>
      </c>
      <c r="B78" s="1">
        <v>19160</v>
      </c>
      <c r="D78" s="1">
        <v>8600</v>
      </c>
      <c r="E78" s="1">
        <v>5510</v>
      </c>
      <c r="F78" s="1">
        <v>0</v>
      </c>
      <c r="G78" s="1">
        <v>26.18</v>
      </c>
      <c r="H78" s="1">
        <v>0</v>
      </c>
      <c r="I78" s="1">
        <v>0</v>
      </c>
      <c r="J78" s="1">
        <v>8170</v>
      </c>
    </row>
    <row r="79" spans="1:10" x14ac:dyDescent="0.25">
      <c r="A79" s="1">
        <v>2015</v>
      </c>
      <c r="B79" s="1">
        <v>20290</v>
      </c>
      <c r="D79" s="1">
        <v>5420</v>
      </c>
      <c r="E79" s="1">
        <v>7520</v>
      </c>
      <c r="F79" s="1">
        <v>0.1</v>
      </c>
      <c r="G79" s="1">
        <v>60.54</v>
      </c>
      <c r="H79" s="1">
        <v>0</v>
      </c>
      <c r="I79" s="1">
        <v>0</v>
      </c>
      <c r="J79" s="1">
        <v>5130</v>
      </c>
    </row>
    <row r="80" spans="1:10" x14ac:dyDescent="0.25">
      <c r="A80" s="1">
        <v>2015</v>
      </c>
      <c r="B80" s="1">
        <v>15950</v>
      </c>
      <c r="D80" s="1">
        <v>6400</v>
      </c>
      <c r="E80" s="1">
        <v>7940</v>
      </c>
      <c r="F80" s="1">
        <v>0</v>
      </c>
      <c r="G80" s="1">
        <v>2.2400000000000002</v>
      </c>
      <c r="H80" s="1">
        <v>0</v>
      </c>
      <c r="I80" s="1">
        <v>0.05</v>
      </c>
      <c r="J80" s="1">
        <v>2720</v>
      </c>
    </row>
    <row r="81" spans="1:10" x14ac:dyDescent="0.25">
      <c r="A81" s="1">
        <v>2015</v>
      </c>
      <c r="B81" s="1">
        <v>17830</v>
      </c>
      <c r="D81" s="1">
        <v>7110</v>
      </c>
      <c r="E81" s="1">
        <v>10320</v>
      </c>
      <c r="F81" s="1">
        <v>0</v>
      </c>
      <c r="G81" s="1">
        <v>21.55</v>
      </c>
      <c r="H81" s="1">
        <v>0</v>
      </c>
      <c r="I81" s="1">
        <v>0.61</v>
      </c>
      <c r="J81" s="1">
        <v>1790</v>
      </c>
    </row>
    <row r="82" spans="1:10" x14ac:dyDescent="0.25">
      <c r="A82" s="1">
        <v>2015</v>
      </c>
      <c r="B82" s="1">
        <v>17200</v>
      </c>
      <c r="D82" s="1">
        <v>8010</v>
      </c>
      <c r="E82" s="1">
        <v>6240</v>
      </c>
      <c r="F82" s="1">
        <v>0.1</v>
      </c>
      <c r="G82" s="1">
        <v>35.89</v>
      </c>
      <c r="H82" s="1">
        <v>0</v>
      </c>
      <c r="I82" s="1">
        <v>0.03</v>
      </c>
      <c r="J82" s="1">
        <v>31650</v>
      </c>
    </row>
    <row r="83" spans="1:10" x14ac:dyDescent="0.25">
      <c r="A83" s="1">
        <v>2015</v>
      </c>
      <c r="B83" s="1">
        <v>26420</v>
      </c>
      <c r="D83" s="1">
        <v>11000</v>
      </c>
      <c r="E83" s="1">
        <v>13810</v>
      </c>
      <c r="F83" s="1">
        <v>0.6</v>
      </c>
      <c r="G83" s="1">
        <v>182.69</v>
      </c>
      <c r="H83" s="1">
        <v>0</v>
      </c>
      <c r="I83" s="1">
        <v>0</v>
      </c>
      <c r="J83" s="1">
        <v>17680</v>
      </c>
    </row>
    <row r="84" spans="1:10" x14ac:dyDescent="0.25">
      <c r="A84" s="1">
        <v>2015</v>
      </c>
      <c r="B84" s="1">
        <v>18280</v>
      </c>
      <c r="D84" s="1">
        <v>8210</v>
      </c>
      <c r="E84" s="1">
        <v>8760</v>
      </c>
      <c r="F84" s="1">
        <v>0.2</v>
      </c>
      <c r="G84" s="1">
        <v>30.47</v>
      </c>
      <c r="H84" s="1">
        <v>0.71</v>
      </c>
      <c r="I84" s="1">
        <v>0.19</v>
      </c>
      <c r="J84" s="1">
        <v>12120</v>
      </c>
    </row>
    <row r="85" spans="1:10" x14ac:dyDescent="0.25">
      <c r="A85" s="1">
        <v>2015</v>
      </c>
      <c r="B85" s="1">
        <v>22160</v>
      </c>
      <c r="D85" s="1">
        <v>13450</v>
      </c>
      <c r="E85" s="1">
        <v>14760</v>
      </c>
      <c r="F85" s="1">
        <v>0</v>
      </c>
      <c r="G85" s="1">
        <v>3.92</v>
      </c>
      <c r="H85" s="1">
        <v>0</v>
      </c>
      <c r="I85" s="1">
        <v>0</v>
      </c>
      <c r="J85" s="1">
        <v>35270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Arenas Arenas</dc:creator>
  <cp:lastModifiedBy>Jose Arenas Arenas</cp:lastModifiedBy>
  <dcterms:created xsi:type="dcterms:W3CDTF">2023-01-20T04:21:07Z</dcterms:created>
  <dcterms:modified xsi:type="dcterms:W3CDTF">2023-01-20T06:12:30Z</dcterms:modified>
</cp:coreProperties>
</file>